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2912C6A-0B7D-4664-B96A-07A647D49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Rente en aflossing per maand" sheetId="3" r:id="rId2"/>
    <sheet name="Amortisatieschema Bruto-netto" sheetId="4" r:id="rId3"/>
  </sheets>
  <externalReferences>
    <externalReference r:id="rId4"/>
  </externalReferences>
  <definedNames>
    <definedName name="_xlnm.Print_Area" localSheetId="2">'Amortisatieschema Bruto-netto'!$A$1:$I$370</definedName>
    <definedName name="_xlnm.Print_Area" localSheetId="1">'Rente en aflossing per maand'!#REF!</definedName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3" i="4" s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B337" i="4" s="1"/>
  <c r="B338" i="4" s="1"/>
  <c r="B339" i="4" s="1"/>
  <c r="B340" i="4" s="1"/>
  <c r="B341" i="4" s="1"/>
  <c r="B342" i="4" s="1"/>
  <c r="B343" i="4" s="1"/>
  <c r="B344" i="4" s="1"/>
  <c r="B345" i="4" s="1"/>
  <c r="B346" i="4" s="1"/>
  <c r="B347" i="4" s="1"/>
  <c r="B348" i="4" s="1"/>
  <c r="B349" i="4" s="1"/>
  <c r="B350" i="4" s="1"/>
  <c r="B351" i="4" s="1"/>
  <c r="B352" i="4" s="1"/>
  <c r="B353" i="4" s="1"/>
  <c r="B354" i="4" s="1"/>
  <c r="B355" i="4" s="1"/>
  <c r="B356" i="4" s="1"/>
  <c r="B357" i="4" s="1"/>
  <c r="B358" i="4" s="1"/>
  <c r="B359" i="4" s="1"/>
  <c r="B360" i="4" s="1"/>
  <c r="B361" i="4" s="1"/>
  <c r="B362" i="4" s="1"/>
  <c r="B363" i="4" s="1"/>
  <c r="B364" i="4" s="1"/>
  <c r="B365" i="4" s="1"/>
  <c r="B366" i="4" s="1"/>
  <c r="B367" i="4" s="1"/>
  <c r="B368" i="4" s="1"/>
  <c r="B369" i="4" s="1"/>
  <c r="B370" i="4" s="1"/>
  <c r="C11" i="3" l="1"/>
  <c r="D9" i="4"/>
  <c r="K370" i="4"/>
  <c r="L370" i="4" s="1"/>
  <c r="K369" i="4"/>
  <c r="L369" i="4" s="1"/>
  <c r="K368" i="4"/>
  <c r="L368" i="4" s="1"/>
  <c r="K367" i="4"/>
  <c r="L367" i="4" s="1"/>
  <c r="K366" i="4"/>
  <c r="L366" i="4" s="1"/>
  <c r="K365" i="4"/>
  <c r="L365" i="4" s="1"/>
  <c r="K364" i="4"/>
  <c r="L364" i="4" s="1"/>
  <c r="K363" i="4"/>
  <c r="L363" i="4" s="1"/>
  <c r="K362" i="4"/>
  <c r="L362" i="4" s="1"/>
  <c r="K361" i="4"/>
  <c r="L361" i="4" s="1"/>
  <c r="K360" i="4"/>
  <c r="L360" i="4" s="1"/>
  <c r="K359" i="4"/>
  <c r="L359" i="4" s="1"/>
  <c r="K358" i="4"/>
  <c r="L358" i="4" s="1"/>
  <c r="K357" i="4"/>
  <c r="L357" i="4" s="1"/>
  <c r="K356" i="4"/>
  <c r="L356" i="4" s="1"/>
  <c r="K355" i="4"/>
  <c r="L355" i="4" s="1"/>
  <c r="K354" i="4"/>
  <c r="L354" i="4" s="1"/>
  <c r="K353" i="4"/>
  <c r="L353" i="4" s="1"/>
  <c r="K352" i="4"/>
  <c r="L352" i="4" s="1"/>
  <c r="K351" i="4"/>
  <c r="L351" i="4" s="1"/>
  <c r="K350" i="4"/>
  <c r="L350" i="4" s="1"/>
  <c r="K349" i="4"/>
  <c r="L349" i="4" s="1"/>
  <c r="K348" i="4"/>
  <c r="L348" i="4" s="1"/>
  <c r="K347" i="4"/>
  <c r="L347" i="4" s="1"/>
  <c r="K346" i="4"/>
  <c r="L346" i="4" s="1"/>
  <c r="K345" i="4"/>
  <c r="L345" i="4" s="1"/>
  <c r="K344" i="4"/>
  <c r="L344" i="4" s="1"/>
  <c r="K343" i="4"/>
  <c r="L343" i="4" s="1"/>
  <c r="K342" i="4"/>
  <c r="L342" i="4" s="1"/>
  <c r="K341" i="4"/>
  <c r="L341" i="4" s="1"/>
  <c r="K340" i="4"/>
  <c r="L340" i="4" s="1"/>
  <c r="K339" i="4"/>
  <c r="L339" i="4" s="1"/>
  <c r="K338" i="4"/>
  <c r="L338" i="4" s="1"/>
  <c r="K337" i="4"/>
  <c r="L337" i="4" s="1"/>
  <c r="K336" i="4"/>
  <c r="L336" i="4" s="1"/>
  <c r="K335" i="4"/>
  <c r="L335" i="4" s="1"/>
  <c r="K334" i="4"/>
  <c r="L334" i="4" s="1"/>
  <c r="K333" i="4"/>
  <c r="L333" i="4" s="1"/>
  <c r="K332" i="4"/>
  <c r="L332" i="4" s="1"/>
  <c r="K331" i="4"/>
  <c r="L331" i="4" s="1"/>
  <c r="K330" i="4"/>
  <c r="L330" i="4" s="1"/>
  <c r="K329" i="4"/>
  <c r="L329" i="4" s="1"/>
  <c r="K328" i="4"/>
  <c r="L328" i="4" s="1"/>
  <c r="K327" i="4"/>
  <c r="L327" i="4" s="1"/>
  <c r="K326" i="4"/>
  <c r="L326" i="4" s="1"/>
  <c r="K325" i="4"/>
  <c r="L325" i="4" s="1"/>
  <c r="K324" i="4"/>
  <c r="L324" i="4" s="1"/>
  <c r="K323" i="4"/>
  <c r="L323" i="4" s="1"/>
  <c r="K322" i="4"/>
  <c r="L322" i="4" s="1"/>
  <c r="K321" i="4"/>
  <c r="L321" i="4" s="1"/>
  <c r="K320" i="4"/>
  <c r="L320" i="4" s="1"/>
  <c r="K319" i="4"/>
  <c r="L319" i="4" s="1"/>
  <c r="K318" i="4"/>
  <c r="L318" i="4" s="1"/>
  <c r="K317" i="4"/>
  <c r="L317" i="4" s="1"/>
  <c r="K316" i="4"/>
  <c r="L316" i="4" s="1"/>
  <c r="K315" i="4"/>
  <c r="L315" i="4" s="1"/>
  <c r="K314" i="4"/>
  <c r="L314" i="4" s="1"/>
  <c r="K313" i="4"/>
  <c r="L313" i="4" s="1"/>
  <c r="K312" i="4"/>
  <c r="L312" i="4" s="1"/>
  <c r="K311" i="4"/>
  <c r="L311" i="4" s="1"/>
  <c r="K310" i="4"/>
  <c r="L310" i="4" s="1"/>
  <c r="K309" i="4"/>
  <c r="L309" i="4" s="1"/>
  <c r="K308" i="4"/>
  <c r="L308" i="4" s="1"/>
  <c r="K307" i="4"/>
  <c r="L307" i="4" s="1"/>
  <c r="K306" i="4"/>
  <c r="L306" i="4" s="1"/>
  <c r="K305" i="4"/>
  <c r="L305" i="4" s="1"/>
  <c r="K304" i="4"/>
  <c r="L304" i="4" s="1"/>
  <c r="K303" i="4"/>
  <c r="L303" i="4" s="1"/>
  <c r="K302" i="4"/>
  <c r="L302" i="4" s="1"/>
  <c r="K301" i="4"/>
  <c r="L301" i="4" s="1"/>
  <c r="K300" i="4"/>
  <c r="L300" i="4" s="1"/>
  <c r="K299" i="4"/>
  <c r="L299" i="4" s="1"/>
  <c r="K298" i="4"/>
  <c r="L298" i="4" s="1"/>
  <c r="K297" i="4"/>
  <c r="L297" i="4" s="1"/>
  <c r="K296" i="4"/>
  <c r="L296" i="4" s="1"/>
  <c r="K295" i="4"/>
  <c r="L295" i="4" s="1"/>
  <c r="K294" i="4"/>
  <c r="L294" i="4" s="1"/>
  <c r="K293" i="4"/>
  <c r="L293" i="4" s="1"/>
  <c r="K292" i="4"/>
  <c r="L292" i="4" s="1"/>
  <c r="K291" i="4"/>
  <c r="L291" i="4" s="1"/>
  <c r="K290" i="4"/>
  <c r="L290" i="4" s="1"/>
  <c r="K289" i="4"/>
  <c r="L289" i="4" s="1"/>
  <c r="K288" i="4"/>
  <c r="L288" i="4" s="1"/>
  <c r="K287" i="4"/>
  <c r="L287" i="4" s="1"/>
  <c r="K286" i="4"/>
  <c r="L286" i="4" s="1"/>
  <c r="K285" i="4"/>
  <c r="L285" i="4" s="1"/>
  <c r="K284" i="4"/>
  <c r="L284" i="4" s="1"/>
  <c r="K283" i="4"/>
  <c r="L283" i="4" s="1"/>
  <c r="K282" i="4"/>
  <c r="L282" i="4" s="1"/>
  <c r="K281" i="4"/>
  <c r="L281" i="4" s="1"/>
  <c r="K280" i="4"/>
  <c r="L280" i="4" s="1"/>
  <c r="K279" i="4"/>
  <c r="L279" i="4" s="1"/>
  <c r="K278" i="4"/>
  <c r="L278" i="4" s="1"/>
  <c r="K277" i="4"/>
  <c r="L277" i="4" s="1"/>
  <c r="K276" i="4"/>
  <c r="L276" i="4" s="1"/>
  <c r="K275" i="4"/>
  <c r="L275" i="4" s="1"/>
  <c r="K274" i="4"/>
  <c r="L274" i="4" s="1"/>
  <c r="K273" i="4"/>
  <c r="L273" i="4" s="1"/>
  <c r="K272" i="4"/>
  <c r="L272" i="4" s="1"/>
  <c r="K271" i="4"/>
  <c r="L271" i="4" s="1"/>
  <c r="K270" i="4"/>
  <c r="L270" i="4" s="1"/>
  <c r="K269" i="4"/>
  <c r="L269" i="4" s="1"/>
  <c r="K268" i="4"/>
  <c r="L268" i="4" s="1"/>
  <c r="K267" i="4"/>
  <c r="L267" i="4" s="1"/>
  <c r="K266" i="4"/>
  <c r="L266" i="4" s="1"/>
  <c r="K265" i="4"/>
  <c r="L265" i="4" s="1"/>
  <c r="K264" i="4"/>
  <c r="L264" i="4" s="1"/>
  <c r="K263" i="4"/>
  <c r="L263" i="4" s="1"/>
  <c r="K262" i="4"/>
  <c r="L262" i="4" s="1"/>
  <c r="K261" i="4"/>
  <c r="L261" i="4" s="1"/>
  <c r="K260" i="4"/>
  <c r="L260" i="4" s="1"/>
  <c r="K259" i="4"/>
  <c r="L259" i="4" s="1"/>
  <c r="K258" i="4"/>
  <c r="L258" i="4" s="1"/>
  <c r="K257" i="4"/>
  <c r="L257" i="4" s="1"/>
  <c r="K256" i="4"/>
  <c r="L256" i="4" s="1"/>
  <c r="K255" i="4"/>
  <c r="L255" i="4" s="1"/>
  <c r="K254" i="4"/>
  <c r="L254" i="4" s="1"/>
  <c r="K253" i="4"/>
  <c r="L253" i="4" s="1"/>
  <c r="K252" i="4"/>
  <c r="L252" i="4" s="1"/>
  <c r="K251" i="4"/>
  <c r="L251" i="4" s="1"/>
  <c r="K250" i="4"/>
  <c r="L250" i="4" s="1"/>
  <c r="K249" i="4"/>
  <c r="L249" i="4" s="1"/>
  <c r="K248" i="4"/>
  <c r="L248" i="4" s="1"/>
  <c r="K247" i="4"/>
  <c r="L247" i="4" s="1"/>
  <c r="K246" i="4"/>
  <c r="L246" i="4" s="1"/>
  <c r="K245" i="4"/>
  <c r="L245" i="4" s="1"/>
  <c r="K244" i="4"/>
  <c r="L244" i="4" s="1"/>
  <c r="K243" i="4"/>
  <c r="L243" i="4" s="1"/>
  <c r="K242" i="4"/>
  <c r="L242" i="4" s="1"/>
  <c r="K241" i="4"/>
  <c r="L241" i="4" s="1"/>
  <c r="K240" i="4"/>
  <c r="L240" i="4" s="1"/>
  <c r="K239" i="4"/>
  <c r="L239" i="4" s="1"/>
  <c r="K238" i="4"/>
  <c r="L238" i="4" s="1"/>
  <c r="K237" i="4"/>
  <c r="L237" i="4" s="1"/>
  <c r="K236" i="4"/>
  <c r="L236" i="4" s="1"/>
  <c r="K235" i="4"/>
  <c r="L235" i="4" s="1"/>
  <c r="K234" i="4"/>
  <c r="L234" i="4" s="1"/>
  <c r="K233" i="4"/>
  <c r="L233" i="4" s="1"/>
  <c r="K232" i="4"/>
  <c r="L232" i="4" s="1"/>
  <c r="K231" i="4"/>
  <c r="L231" i="4" s="1"/>
  <c r="K230" i="4"/>
  <c r="L230" i="4" s="1"/>
  <c r="K229" i="4"/>
  <c r="L229" i="4" s="1"/>
  <c r="K228" i="4"/>
  <c r="L228" i="4" s="1"/>
  <c r="K227" i="4"/>
  <c r="L227" i="4" s="1"/>
  <c r="K226" i="4"/>
  <c r="L226" i="4" s="1"/>
  <c r="K225" i="4"/>
  <c r="L225" i="4" s="1"/>
  <c r="K224" i="4"/>
  <c r="L224" i="4" s="1"/>
  <c r="K223" i="4"/>
  <c r="L223" i="4" s="1"/>
  <c r="K222" i="4"/>
  <c r="L222" i="4" s="1"/>
  <c r="K221" i="4"/>
  <c r="L221" i="4" s="1"/>
  <c r="K220" i="4"/>
  <c r="L220" i="4" s="1"/>
  <c r="K219" i="4"/>
  <c r="L219" i="4" s="1"/>
  <c r="K218" i="4"/>
  <c r="L218" i="4" s="1"/>
  <c r="K217" i="4"/>
  <c r="L217" i="4" s="1"/>
  <c r="K216" i="4"/>
  <c r="L216" i="4" s="1"/>
  <c r="K215" i="4"/>
  <c r="L215" i="4" s="1"/>
  <c r="K214" i="4"/>
  <c r="L214" i="4" s="1"/>
  <c r="K213" i="4"/>
  <c r="L213" i="4" s="1"/>
  <c r="K212" i="4"/>
  <c r="L212" i="4" s="1"/>
  <c r="K211" i="4"/>
  <c r="L211" i="4" s="1"/>
  <c r="K210" i="4"/>
  <c r="L210" i="4" s="1"/>
  <c r="K209" i="4"/>
  <c r="L209" i="4" s="1"/>
  <c r="K208" i="4"/>
  <c r="L208" i="4" s="1"/>
  <c r="K207" i="4"/>
  <c r="L207" i="4" s="1"/>
  <c r="K206" i="4"/>
  <c r="L206" i="4" s="1"/>
  <c r="K205" i="4"/>
  <c r="L205" i="4" s="1"/>
  <c r="K204" i="4"/>
  <c r="L204" i="4" s="1"/>
  <c r="K203" i="4"/>
  <c r="L203" i="4" s="1"/>
  <c r="K202" i="4"/>
  <c r="L202" i="4" s="1"/>
  <c r="K201" i="4"/>
  <c r="L201" i="4" s="1"/>
  <c r="K200" i="4"/>
  <c r="L200" i="4" s="1"/>
  <c r="K199" i="4"/>
  <c r="L199" i="4" s="1"/>
  <c r="K198" i="4"/>
  <c r="L198" i="4" s="1"/>
  <c r="K197" i="4"/>
  <c r="L197" i="4" s="1"/>
  <c r="K196" i="4"/>
  <c r="L196" i="4" s="1"/>
  <c r="K195" i="4"/>
  <c r="L195" i="4" s="1"/>
  <c r="K194" i="4"/>
  <c r="L194" i="4" s="1"/>
  <c r="K193" i="4"/>
  <c r="L193" i="4" s="1"/>
  <c r="K192" i="4"/>
  <c r="L192" i="4" s="1"/>
  <c r="K191" i="4"/>
  <c r="L191" i="4" s="1"/>
  <c r="K190" i="4"/>
  <c r="L190" i="4" s="1"/>
  <c r="K189" i="4"/>
  <c r="L189" i="4" s="1"/>
  <c r="K188" i="4"/>
  <c r="L188" i="4" s="1"/>
  <c r="K187" i="4"/>
  <c r="L187" i="4" s="1"/>
  <c r="K186" i="4"/>
  <c r="L186" i="4" s="1"/>
  <c r="K185" i="4"/>
  <c r="L185" i="4" s="1"/>
  <c r="K184" i="4"/>
  <c r="L184" i="4" s="1"/>
  <c r="K183" i="4"/>
  <c r="L183" i="4" s="1"/>
  <c r="K182" i="4"/>
  <c r="L182" i="4" s="1"/>
  <c r="K181" i="4"/>
  <c r="L181" i="4" s="1"/>
  <c r="K180" i="4"/>
  <c r="L180" i="4" s="1"/>
  <c r="K179" i="4"/>
  <c r="L179" i="4" s="1"/>
  <c r="K178" i="4"/>
  <c r="L178" i="4" s="1"/>
  <c r="K177" i="4"/>
  <c r="L177" i="4" s="1"/>
  <c r="K176" i="4"/>
  <c r="L176" i="4" s="1"/>
  <c r="K175" i="4"/>
  <c r="L175" i="4" s="1"/>
  <c r="K174" i="4"/>
  <c r="L174" i="4" s="1"/>
  <c r="K173" i="4"/>
  <c r="L173" i="4" s="1"/>
  <c r="K172" i="4"/>
  <c r="L172" i="4" s="1"/>
  <c r="K171" i="4"/>
  <c r="L171" i="4" s="1"/>
  <c r="K170" i="4"/>
  <c r="L170" i="4" s="1"/>
  <c r="K169" i="4"/>
  <c r="L169" i="4" s="1"/>
  <c r="K168" i="4"/>
  <c r="L168" i="4" s="1"/>
  <c r="K167" i="4"/>
  <c r="L167" i="4" s="1"/>
  <c r="K166" i="4"/>
  <c r="L166" i="4" s="1"/>
  <c r="K165" i="4"/>
  <c r="L165" i="4" s="1"/>
  <c r="K164" i="4"/>
  <c r="L164" i="4" s="1"/>
  <c r="K163" i="4"/>
  <c r="L163" i="4" s="1"/>
  <c r="K162" i="4"/>
  <c r="L162" i="4" s="1"/>
  <c r="K161" i="4"/>
  <c r="L161" i="4" s="1"/>
  <c r="K160" i="4"/>
  <c r="L160" i="4" s="1"/>
  <c r="K159" i="4"/>
  <c r="L159" i="4" s="1"/>
  <c r="K158" i="4"/>
  <c r="L158" i="4" s="1"/>
  <c r="K157" i="4"/>
  <c r="L157" i="4" s="1"/>
  <c r="K156" i="4"/>
  <c r="L156" i="4" s="1"/>
  <c r="K155" i="4"/>
  <c r="L155" i="4" s="1"/>
  <c r="K154" i="4"/>
  <c r="L154" i="4" s="1"/>
  <c r="K153" i="4"/>
  <c r="L153" i="4" s="1"/>
  <c r="K152" i="4"/>
  <c r="L152" i="4" s="1"/>
  <c r="K151" i="4"/>
  <c r="L151" i="4" s="1"/>
  <c r="K150" i="4"/>
  <c r="L150" i="4" s="1"/>
  <c r="K149" i="4"/>
  <c r="L149" i="4" s="1"/>
  <c r="K148" i="4"/>
  <c r="L148" i="4" s="1"/>
  <c r="K147" i="4"/>
  <c r="L147" i="4" s="1"/>
  <c r="K146" i="4"/>
  <c r="L146" i="4" s="1"/>
  <c r="K145" i="4"/>
  <c r="L145" i="4" s="1"/>
  <c r="K144" i="4"/>
  <c r="L144" i="4" s="1"/>
  <c r="K143" i="4"/>
  <c r="L143" i="4" s="1"/>
  <c r="K142" i="4"/>
  <c r="L142" i="4" s="1"/>
  <c r="K141" i="4"/>
  <c r="L141" i="4" s="1"/>
  <c r="K140" i="4"/>
  <c r="L140" i="4" s="1"/>
  <c r="K139" i="4"/>
  <c r="L139" i="4" s="1"/>
  <c r="K138" i="4"/>
  <c r="L138" i="4" s="1"/>
  <c r="K137" i="4"/>
  <c r="L137" i="4" s="1"/>
  <c r="K136" i="4"/>
  <c r="L136" i="4" s="1"/>
  <c r="K135" i="4"/>
  <c r="L135" i="4" s="1"/>
  <c r="K134" i="4"/>
  <c r="L134" i="4" s="1"/>
  <c r="K133" i="4"/>
  <c r="L133" i="4" s="1"/>
  <c r="K132" i="4"/>
  <c r="L132" i="4" s="1"/>
  <c r="K131" i="4"/>
  <c r="L131" i="4" s="1"/>
  <c r="K130" i="4"/>
  <c r="L130" i="4" s="1"/>
  <c r="K129" i="4"/>
  <c r="L129" i="4" s="1"/>
  <c r="K128" i="4"/>
  <c r="L128" i="4" s="1"/>
  <c r="K127" i="4"/>
  <c r="L127" i="4" s="1"/>
  <c r="K126" i="4"/>
  <c r="L126" i="4" s="1"/>
  <c r="K125" i="4"/>
  <c r="L125" i="4" s="1"/>
  <c r="K124" i="4"/>
  <c r="L124" i="4" s="1"/>
  <c r="K123" i="4"/>
  <c r="L123" i="4" s="1"/>
  <c r="K122" i="4"/>
  <c r="L122" i="4" s="1"/>
  <c r="K121" i="4"/>
  <c r="L121" i="4" s="1"/>
  <c r="K120" i="4"/>
  <c r="L120" i="4" s="1"/>
  <c r="K119" i="4"/>
  <c r="L119" i="4" s="1"/>
  <c r="K118" i="4"/>
  <c r="L118" i="4" s="1"/>
  <c r="K117" i="4"/>
  <c r="L117" i="4" s="1"/>
  <c r="K116" i="4"/>
  <c r="L116" i="4" s="1"/>
  <c r="K115" i="4"/>
  <c r="L115" i="4" s="1"/>
  <c r="K114" i="4"/>
  <c r="L114" i="4" s="1"/>
  <c r="K113" i="4"/>
  <c r="L113" i="4" s="1"/>
  <c r="K112" i="4"/>
  <c r="L112" i="4" s="1"/>
  <c r="K111" i="4"/>
  <c r="L111" i="4" s="1"/>
  <c r="K110" i="4"/>
  <c r="L110" i="4" s="1"/>
  <c r="K109" i="4"/>
  <c r="L109" i="4" s="1"/>
  <c r="K108" i="4"/>
  <c r="L108" i="4" s="1"/>
  <c r="K107" i="4"/>
  <c r="L107" i="4" s="1"/>
  <c r="K106" i="4"/>
  <c r="L106" i="4" s="1"/>
  <c r="K105" i="4"/>
  <c r="L105" i="4" s="1"/>
  <c r="K104" i="4"/>
  <c r="L104" i="4" s="1"/>
  <c r="K103" i="4"/>
  <c r="L103" i="4" s="1"/>
  <c r="K102" i="4"/>
  <c r="L102" i="4" s="1"/>
  <c r="K101" i="4"/>
  <c r="L101" i="4" s="1"/>
  <c r="K100" i="4"/>
  <c r="L100" i="4" s="1"/>
  <c r="K99" i="4"/>
  <c r="L99" i="4" s="1"/>
  <c r="K98" i="4"/>
  <c r="L98" i="4" s="1"/>
  <c r="K97" i="4"/>
  <c r="L97" i="4" s="1"/>
  <c r="K96" i="4"/>
  <c r="L96" i="4" s="1"/>
  <c r="K95" i="4"/>
  <c r="L95" i="4" s="1"/>
  <c r="K94" i="4"/>
  <c r="L94" i="4" s="1"/>
  <c r="K93" i="4"/>
  <c r="L93" i="4" s="1"/>
  <c r="K92" i="4"/>
  <c r="L92" i="4" s="1"/>
  <c r="K91" i="4"/>
  <c r="L91" i="4" s="1"/>
  <c r="K90" i="4"/>
  <c r="L90" i="4" s="1"/>
  <c r="K89" i="4"/>
  <c r="L89" i="4" s="1"/>
  <c r="K88" i="4"/>
  <c r="L88" i="4" s="1"/>
  <c r="K87" i="4"/>
  <c r="L87" i="4" s="1"/>
  <c r="K86" i="4"/>
  <c r="L86" i="4" s="1"/>
  <c r="K85" i="4"/>
  <c r="L85" i="4" s="1"/>
  <c r="K84" i="4"/>
  <c r="L84" i="4" s="1"/>
  <c r="K83" i="4"/>
  <c r="L83" i="4" s="1"/>
  <c r="K82" i="4"/>
  <c r="L82" i="4" s="1"/>
  <c r="K81" i="4"/>
  <c r="L81" i="4" s="1"/>
  <c r="K80" i="4"/>
  <c r="L80" i="4" s="1"/>
  <c r="K79" i="4"/>
  <c r="L79" i="4" s="1"/>
  <c r="K78" i="4"/>
  <c r="L78" i="4" s="1"/>
  <c r="K77" i="4"/>
  <c r="L77" i="4" s="1"/>
  <c r="K76" i="4"/>
  <c r="L76" i="4" s="1"/>
  <c r="K75" i="4"/>
  <c r="L75" i="4" s="1"/>
  <c r="K74" i="4"/>
  <c r="L74" i="4" s="1"/>
  <c r="K73" i="4"/>
  <c r="L73" i="4" s="1"/>
  <c r="K72" i="4"/>
  <c r="L72" i="4" s="1"/>
  <c r="K71" i="4"/>
  <c r="L71" i="4" s="1"/>
  <c r="K70" i="4"/>
  <c r="L70" i="4" s="1"/>
  <c r="K69" i="4"/>
  <c r="L69" i="4" s="1"/>
  <c r="K68" i="4"/>
  <c r="L68" i="4" s="1"/>
  <c r="K67" i="4"/>
  <c r="L67" i="4" s="1"/>
  <c r="K66" i="4"/>
  <c r="L66" i="4" s="1"/>
  <c r="K65" i="4"/>
  <c r="L65" i="4" s="1"/>
  <c r="K64" i="4"/>
  <c r="L64" i="4" s="1"/>
  <c r="K63" i="4"/>
  <c r="L63" i="4" s="1"/>
  <c r="K62" i="4"/>
  <c r="L62" i="4" s="1"/>
  <c r="K61" i="4"/>
  <c r="L61" i="4" s="1"/>
  <c r="K60" i="4"/>
  <c r="L60" i="4" s="1"/>
  <c r="K59" i="4"/>
  <c r="L59" i="4" s="1"/>
  <c r="K58" i="4"/>
  <c r="L58" i="4" s="1"/>
  <c r="K57" i="4"/>
  <c r="L57" i="4" s="1"/>
  <c r="K56" i="4"/>
  <c r="L56" i="4" s="1"/>
  <c r="K55" i="4"/>
  <c r="L55" i="4" s="1"/>
  <c r="K54" i="4"/>
  <c r="L54" i="4" s="1"/>
  <c r="K53" i="4"/>
  <c r="L53" i="4" s="1"/>
  <c r="K52" i="4"/>
  <c r="L52" i="4" s="1"/>
  <c r="K51" i="4"/>
  <c r="L51" i="4" s="1"/>
  <c r="K50" i="4"/>
  <c r="L50" i="4" s="1"/>
  <c r="K49" i="4"/>
  <c r="L49" i="4" s="1"/>
  <c r="K48" i="4"/>
  <c r="L48" i="4" s="1"/>
  <c r="K47" i="4"/>
  <c r="L47" i="4" s="1"/>
  <c r="K46" i="4"/>
  <c r="L46" i="4" s="1"/>
  <c r="K45" i="4"/>
  <c r="L45" i="4" s="1"/>
  <c r="K44" i="4"/>
  <c r="L44" i="4" s="1"/>
  <c r="K43" i="4"/>
  <c r="L43" i="4" s="1"/>
  <c r="K42" i="4"/>
  <c r="L42" i="4" s="1"/>
  <c r="K41" i="4"/>
  <c r="L41" i="4" s="1"/>
  <c r="K40" i="4"/>
  <c r="L40" i="4" s="1"/>
  <c r="K39" i="4"/>
  <c r="L39" i="4" s="1"/>
  <c r="K38" i="4"/>
  <c r="L38" i="4" s="1"/>
  <c r="K37" i="4"/>
  <c r="L37" i="4" s="1"/>
  <c r="K36" i="4"/>
  <c r="L36" i="4" s="1"/>
  <c r="K35" i="4"/>
  <c r="L35" i="4" s="1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 s="1"/>
  <c r="K26" i="4"/>
  <c r="L26" i="4" s="1"/>
  <c r="K25" i="4"/>
  <c r="L25" i="4" s="1"/>
  <c r="K24" i="4"/>
  <c r="L24" i="4" s="1"/>
  <c r="K23" i="4"/>
  <c r="L23" i="4" s="1"/>
  <c r="K22" i="4"/>
  <c r="L22" i="4" s="1"/>
  <c r="K21" i="4"/>
  <c r="L21" i="4" s="1"/>
  <c r="K20" i="4"/>
  <c r="L20" i="4" s="1"/>
  <c r="K19" i="4"/>
  <c r="L19" i="4" s="1"/>
  <c r="K18" i="4"/>
  <c r="L18" i="4" s="1"/>
  <c r="K17" i="4"/>
  <c r="L17" i="4" s="1"/>
  <c r="K16" i="4"/>
  <c r="L16" i="4" s="1"/>
  <c r="K15" i="4"/>
  <c r="L15" i="4" s="1"/>
  <c r="K14" i="4"/>
  <c r="L14" i="4" s="1"/>
  <c r="K13" i="4"/>
  <c r="L13" i="4" s="1"/>
  <c r="K12" i="4"/>
  <c r="L12" i="4" s="1"/>
  <c r="K11" i="4"/>
  <c r="L11" i="4" s="1"/>
  <c r="C11" i="4"/>
  <c r="G11" i="3"/>
  <c r="D11" i="4" l="1"/>
  <c r="G11" i="4" s="1"/>
  <c r="E11" i="4" l="1"/>
  <c r="H11" i="4" s="1"/>
  <c r="I11" i="4" s="1"/>
  <c r="F11" i="4" l="1"/>
  <c r="C12" i="4" s="1"/>
  <c r="D12" i="4" s="1"/>
  <c r="G12" i="4" l="1"/>
  <c r="E12" i="4"/>
  <c r="H12" i="4" l="1"/>
  <c r="I12" i="4" s="1"/>
  <c r="F12" i="4"/>
  <c r="C13" i="4" s="1"/>
  <c r="D13" i="4" l="1"/>
  <c r="G13" i="4" l="1"/>
  <c r="E13" i="4"/>
  <c r="H13" i="4" l="1"/>
  <c r="I13" i="4" s="1"/>
  <c r="F13" i="4"/>
  <c r="C14" i="4" s="1"/>
  <c r="D14" i="4" l="1"/>
  <c r="G14" i="4" l="1"/>
  <c r="E14" i="4"/>
  <c r="H14" i="4" l="1"/>
  <c r="I14" i="4" s="1"/>
  <c r="F14" i="4"/>
  <c r="C15" i="4" s="1"/>
  <c r="D15" i="4" l="1"/>
  <c r="G15" i="4" l="1"/>
  <c r="E15" i="4"/>
  <c r="H15" i="4" l="1"/>
  <c r="I15" i="4" s="1"/>
  <c r="F15" i="4"/>
  <c r="C16" i="4" s="1"/>
  <c r="D16" i="4" l="1"/>
  <c r="G16" i="4" l="1"/>
  <c r="E16" i="4"/>
  <c r="H16" i="4" l="1"/>
  <c r="I16" i="4" s="1"/>
  <c r="F16" i="4"/>
  <c r="C17" i="4" s="1"/>
  <c r="D17" i="4" l="1"/>
  <c r="G17" i="4" l="1"/>
  <c r="E17" i="4"/>
  <c r="H17" i="4" l="1"/>
  <c r="I17" i="4" s="1"/>
  <c r="F17" i="4"/>
  <c r="C18" i="4" s="1"/>
  <c r="D18" i="4" l="1"/>
  <c r="G18" i="4" l="1"/>
  <c r="E18" i="4"/>
  <c r="H18" i="4" l="1"/>
  <c r="I18" i="4" s="1"/>
  <c r="F18" i="4"/>
  <c r="C19" i="4" s="1"/>
  <c r="D19" i="4" l="1"/>
  <c r="G19" i="4" l="1"/>
  <c r="E19" i="4"/>
  <c r="H19" i="4" l="1"/>
  <c r="I19" i="4" s="1"/>
  <c r="F19" i="4"/>
  <c r="C20" i="4" s="1"/>
  <c r="D20" i="4" l="1"/>
  <c r="G20" i="4" l="1"/>
  <c r="E20" i="4"/>
  <c r="H20" i="4" l="1"/>
  <c r="I20" i="4" s="1"/>
  <c r="F20" i="4"/>
  <c r="C21" i="4" s="1"/>
  <c r="D21" i="4" l="1"/>
  <c r="G21" i="4" l="1"/>
  <c r="E21" i="4"/>
  <c r="H21" i="4" l="1"/>
  <c r="I21" i="4" s="1"/>
  <c r="F21" i="4"/>
  <c r="C22" i="4" s="1"/>
  <c r="D22" i="4" l="1"/>
  <c r="G22" i="4" l="1"/>
  <c r="E22" i="4"/>
  <c r="H22" i="4" l="1"/>
  <c r="I22" i="4" s="1"/>
  <c r="F22" i="4"/>
  <c r="C23" i="4" s="1"/>
  <c r="D23" i="4" l="1"/>
  <c r="G23" i="4" l="1"/>
  <c r="E23" i="4"/>
  <c r="H23" i="4" l="1"/>
  <c r="I23" i="4" s="1"/>
  <c r="F23" i="4"/>
  <c r="C24" i="4" s="1"/>
  <c r="D24" i="4" l="1"/>
  <c r="G24" i="4" l="1"/>
  <c r="E24" i="4"/>
  <c r="H24" i="4" l="1"/>
  <c r="I24" i="4" s="1"/>
  <c r="F24" i="4"/>
  <c r="C25" i="4" s="1"/>
  <c r="D25" i="4" l="1"/>
  <c r="G25" i="4" l="1"/>
  <c r="E25" i="4"/>
  <c r="H25" i="4" l="1"/>
  <c r="I25" i="4" s="1"/>
  <c r="F25" i="4"/>
  <c r="C26" i="4" s="1"/>
  <c r="D26" i="4" l="1"/>
  <c r="G26" i="4" l="1"/>
  <c r="E26" i="4"/>
  <c r="H26" i="4" l="1"/>
  <c r="I26" i="4" s="1"/>
  <c r="F26" i="4"/>
  <c r="C27" i="4" s="1"/>
  <c r="D27" i="4" l="1"/>
  <c r="G27" i="4" l="1"/>
  <c r="E27" i="4"/>
  <c r="H27" i="4" l="1"/>
  <c r="I27" i="4" s="1"/>
  <c r="F27" i="4"/>
  <c r="C28" i="4" s="1"/>
  <c r="D28" i="4" l="1"/>
  <c r="G28" i="4" l="1"/>
  <c r="E28" i="4"/>
  <c r="H28" i="4" l="1"/>
  <c r="I28" i="4" s="1"/>
  <c r="F28" i="4"/>
  <c r="C29" i="4" s="1"/>
  <c r="D29" i="4" l="1"/>
  <c r="G29" i="4" l="1"/>
  <c r="E29" i="4"/>
  <c r="H29" i="4" l="1"/>
  <c r="I29" i="4" s="1"/>
  <c r="F29" i="4"/>
  <c r="C30" i="4" s="1"/>
  <c r="D30" i="4" l="1"/>
  <c r="G30" i="4" l="1"/>
  <c r="E30" i="4"/>
  <c r="H30" i="4" l="1"/>
  <c r="I30" i="4" s="1"/>
  <c r="F30" i="4"/>
  <c r="C31" i="4" s="1"/>
  <c r="D31" i="4" l="1"/>
  <c r="G31" i="4" l="1"/>
  <c r="E31" i="4"/>
  <c r="H31" i="4" l="1"/>
  <c r="I31" i="4" s="1"/>
  <c r="F31" i="4"/>
  <c r="C32" i="4" s="1"/>
  <c r="D32" i="4" l="1"/>
  <c r="G32" i="4" l="1"/>
  <c r="E32" i="4"/>
  <c r="H32" i="4" l="1"/>
  <c r="I32" i="4" s="1"/>
  <c r="F32" i="4"/>
  <c r="C33" i="4" s="1"/>
  <c r="D33" i="4" l="1"/>
  <c r="G33" i="4" l="1"/>
  <c r="E33" i="4"/>
  <c r="H33" i="4" l="1"/>
  <c r="I33" i="4" s="1"/>
  <c r="F33" i="4"/>
  <c r="C34" i="4" s="1"/>
  <c r="D34" i="4" l="1"/>
  <c r="G34" i="4" l="1"/>
  <c r="E34" i="4"/>
  <c r="H34" i="4" l="1"/>
  <c r="I34" i="4" s="1"/>
  <c r="F34" i="4"/>
  <c r="C35" i="4" s="1"/>
  <c r="D35" i="4" l="1"/>
  <c r="G35" i="4" l="1"/>
  <c r="E35" i="4"/>
  <c r="H35" i="4" l="1"/>
  <c r="I35" i="4" s="1"/>
  <c r="F35" i="4"/>
  <c r="C36" i="4" s="1"/>
  <c r="D36" i="4" l="1"/>
  <c r="G36" i="4" l="1"/>
  <c r="E36" i="4"/>
  <c r="H36" i="4" l="1"/>
  <c r="I36" i="4" s="1"/>
  <c r="F36" i="4"/>
  <c r="C37" i="4" s="1"/>
  <c r="D37" i="4" l="1"/>
  <c r="G37" i="4" l="1"/>
  <c r="E37" i="4"/>
  <c r="H37" i="4" l="1"/>
  <c r="I37" i="4" s="1"/>
  <c r="F37" i="4"/>
  <c r="C38" i="4" s="1"/>
  <c r="D38" i="4" l="1"/>
  <c r="G38" i="4" l="1"/>
  <c r="E38" i="4"/>
  <c r="H38" i="4" l="1"/>
  <c r="I38" i="4" s="1"/>
  <c r="F38" i="4"/>
  <c r="C39" i="4" s="1"/>
  <c r="D39" i="4" l="1"/>
  <c r="G39" i="4" l="1"/>
  <c r="E39" i="4"/>
  <c r="H39" i="4" l="1"/>
  <c r="I39" i="4" s="1"/>
  <c r="F39" i="4"/>
  <c r="C40" i="4" s="1"/>
  <c r="D40" i="4" l="1"/>
  <c r="G40" i="4" l="1"/>
  <c r="E40" i="4"/>
  <c r="H40" i="4" l="1"/>
  <c r="I40" i="4" s="1"/>
  <c r="F40" i="4"/>
  <c r="C41" i="4" s="1"/>
  <c r="D41" i="4" l="1"/>
  <c r="G41" i="4" l="1"/>
  <c r="E41" i="4"/>
  <c r="H41" i="4" l="1"/>
  <c r="I41" i="4" s="1"/>
  <c r="F41" i="4"/>
  <c r="C42" i="4" s="1"/>
  <c r="D42" i="4" l="1"/>
  <c r="G42" i="4" l="1"/>
  <c r="E42" i="4"/>
  <c r="H42" i="4" l="1"/>
  <c r="I42" i="4" s="1"/>
  <c r="F42" i="4"/>
  <c r="C43" i="4" s="1"/>
  <c r="D43" i="4" l="1"/>
  <c r="G43" i="4" l="1"/>
  <c r="E43" i="4"/>
  <c r="H43" i="4" l="1"/>
  <c r="I43" i="4" s="1"/>
  <c r="F43" i="4"/>
  <c r="C44" i="4" s="1"/>
  <c r="D44" i="4" l="1"/>
  <c r="G44" i="4" l="1"/>
  <c r="E44" i="4"/>
  <c r="H44" i="4" l="1"/>
  <c r="I44" i="4" s="1"/>
  <c r="F44" i="4"/>
  <c r="C45" i="4" s="1"/>
  <c r="D45" i="4" l="1"/>
  <c r="G45" i="4" l="1"/>
  <c r="E45" i="4"/>
  <c r="H45" i="4" l="1"/>
  <c r="I45" i="4" s="1"/>
  <c r="F45" i="4"/>
  <c r="C46" i="4" s="1"/>
  <c r="D46" i="4" l="1"/>
  <c r="G46" i="4" l="1"/>
  <c r="E46" i="4"/>
  <c r="H46" i="4" l="1"/>
  <c r="I46" i="4" s="1"/>
  <c r="F46" i="4"/>
  <c r="C47" i="4" s="1"/>
  <c r="D47" i="4" l="1"/>
  <c r="G47" i="4" l="1"/>
  <c r="E47" i="4"/>
  <c r="H47" i="4" l="1"/>
  <c r="I47" i="4" s="1"/>
  <c r="F47" i="4"/>
  <c r="C48" i="4" s="1"/>
  <c r="D48" i="4" l="1"/>
  <c r="G48" i="4" l="1"/>
  <c r="E48" i="4"/>
  <c r="H48" i="4" l="1"/>
  <c r="I48" i="4" s="1"/>
  <c r="F48" i="4"/>
  <c r="C49" i="4" s="1"/>
  <c r="D49" i="4" l="1"/>
  <c r="G49" i="4" l="1"/>
  <c r="E49" i="4"/>
  <c r="H49" i="4" l="1"/>
  <c r="I49" i="4" s="1"/>
  <c r="F49" i="4"/>
  <c r="C50" i="4" s="1"/>
  <c r="D50" i="4" l="1"/>
  <c r="G50" i="4" l="1"/>
  <c r="E50" i="4"/>
  <c r="H50" i="4" l="1"/>
  <c r="I50" i="4" s="1"/>
  <c r="F50" i="4"/>
  <c r="C51" i="4" s="1"/>
  <c r="D51" i="4" l="1"/>
  <c r="G51" i="4" l="1"/>
  <c r="E51" i="4"/>
  <c r="H51" i="4" l="1"/>
  <c r="I51" i="4" s="1"/>
  <c r="F51" i="4"/>
  <c r="C52" i="4" s="1"/>
  <c r="D52" i="4" l="1"/>
  <c r="G52" i="4" l="1"/>
  <c r="E52" i="4"/>
  <c r="H52" i="4" l="1"/>
  <c r="I52" i="4" s="1"/>
  <c r="F52" i="4"/>
  <c r="C53" i="4" s="1"/>
  <c r="D53" i="4" l="1"/>
  <c r="G53" i="4" l="1"/>
  <c r="E53" i="4"/>
  <c r="H53" i="4" l="1"/>
  <c r="I53" i="4" s="1"/>
  <c r="F53" i="4"/>
  <c r="C54" i="4" s="1"/>
  <c r="D54" i="4" l="1"/>
  <c r="G54" i="4" l="1"/>
  <c r="E54" i="4"/>
  <c r="H54" i="4" l="1"/>
  <c r="I54" i="4" s="1"/>
  <c r="F54" i="4"/>
  <c r="C55" i="4" s="1"/>
  <c r="D55" i="4" l="1"/>
  <c r="G55" i="4" l="1"/>
  <c r="E55" i="4"/>
  <c r="H55" i="4" l="1"/>
  <c r="I55" i="4" s="1"/>
  <c r="F55" i="4"/>
  <c r="C56" i="4" s="1"/>
  <c r="D56" i="4" l="1"/>
  <c r="G56" i="4" l="1"/>
  <c r="E56" i="4"/>
  <c r="H56" i="4" l="1"/>
  <c r="I56" i="4" s="1"/>
  <c r="F56" i="4"/>
  <c r="C57" i="4" s="1"/>
  <c r="D57" i="4" l="1"/>
  <c r="G57" i="4" l="1"/>
  <c r="E57" i="4"/>
  <c r="H57" i="4" l="1"/>
  <c r="I57" i="4" s="1"/>
  <c r="F57" i="4"/>
  <c r="C58" i="4" s="1"/>
  <c r="D58" i="4" l="1"/>
  <c r="G58" i="4" l="1"/>
  <c r="E58" i="4"/>
  <c r="H58" i="4" l="1"/>
  <c r="I58" i="4" s="1"/>
  <c r="F58" i="4"/>
  <c r="C59" i="4" s="1"/>
  <c r="D59" i="4" l="1"/>
  <c r="G59" i="4" l="1"/>
  <c r="E59" i="4"/>
  <c r="H59" i="4" l="1"/>
  <c r="I59" i="4" s="1"/>
  <c r="F59" i="4"/>
  <c r="C60" i="4" s="1"/>
  <c r="D60" i="4" l="1"/>
  <c r="G60" i="4" l="1"/>
  <c r="E60" i="4"/>
  <c r="H60" i="4" l="1"/>
  <c r="I60" i="4" s="1"/>
  <c r="F60" i="4"/>
  <c r="C61" i="4" s="1"/>
  <c r="D61" i="4" l="1"/>
  <c r="G61" i="4" l="1"/>
  <c r="E61" i="4"/>
  <c r="H61" i="4" l="1"/>
  <c r="I61" i="4" s="1"/>
  <c r="F61" i="4"/>
  <c r="C62" i="4" s="1"/>
  <c r="D62" i="4" l="1"/>
  <c r="G62" i="4" l="1"/>
  <c r="E62" i="4"/>
  <c r="H62" i="4" l="1"/>
  <c r="I62" i="4" s="1"/>
  <c r="F62" i="4"/>
  <c r="C63" i="4" s="1"/>
  <c r="D63" i="4" l="1"/>
  <c r="G63" i="4" l="1"/>
  <c r="E63" i="4"/>
  <c r="H63" i="4" l="1"/>
  <c r="I63" i="4" s="1"/>
  <c r="F63" i="4"/>
  <c r="C64" i="4" s="1"/>
  <c r="D64" i="4" l="1"/>
  <c r="G64" i="4" l="1"/>
  <c r="E64" i="4"/>
  <c r="H64" i="4" l="1"/>
  <c r="I64" i="4" s="1"/>
  <c r="F64" i="4"/>
  <c r="C65" i="4" s="1"/>
  <c r="D65" i="4" l="1"/>
  <c r="G65" i="4" l="1"/>
  <c r="E65" i="4"/>
  <c r="H65" i="4" l="1"/>
  <c r="I65" i="4" s="1"/>
  <c r="F65" i="4"/>
  <c r="C66" i="4" s="1"/>
  <c r="D66" i="4" l="1"/>
  <c r="G66" i="4" l="1"/>
  <c r="E66" i="4"/>
  <c r="H66" i="4" l="1"/>
  <c r="I66" i="4" s="1"/>
  <c r="F66" i="4"/>
  <c r="C67" i="4" s="1"/>
  <c r="D67" i="4" l="1"/>
  <c r="G67" i="4" l="1"/>
  <c r="E67" i="4"/>
  <c r="H67" i="4" l="1"/>
  <c r="I67" i="4" s="1"/>
  <c r="F67" i="4"/>
  <c r="C68" i="4" s="1"/>
  <c r="D68" i="4" l="1"/>
  <c r="G68" i="4" l="1"/>
  <c r="E68" i="4"/>
  <c r="H68" i="4" l="1"/>
  <c r="I68" i="4" s="1"/>
  <c r="F68" i="4"/>
  <c r="C69" i="4" s="1"/>
  <c r="D69" i="4" l="1"/>
  <c r="G69" i="4" l="1"/>
  <c r="E69" i="4"/>
  <c r="H69" i="4" l="1"/>
  <c r="I69" i="4" s="1"/>
  <c r="F69" i="4"/>
  <c r="C70" i="4" s="1"/>
  <c r="D70" i="4" l="1"/>
  <c r="G70" i="4" l="1"/>
  <c r="E70" i="4"/>
  <c r="H70" i="4" l="1"/>
  <c r="I70" i="4" s="1"/>
  <c r="F70" i="4"/>
  <c r="C71" i="4" s="1"/>
  <c r="D71" i="4" l="1"/>
  <c r="G71" i="4" l="1"/>
  <c r="E71" i="4"/>
  <c r="H71" i="4" l="1"/>
  <c r="I71" i="4" s="1"/>
  <c r="F71" i="4"/>
  <c r="C72" i="4" s="1"/>
  <c r="D72" i="4" l="1"/>
  <c r="G72" i="4" l="1"/>
  <c r="E72" i="4"/>
  <c r="H72" i="4" l="1"/>
  <c r="I72" i="4" s="1"/>
  <c r="F72" i="4"/>
  <c r="C73" i="4" s="1"/>
  <c r="D73" i="4" l="1"/>
  <c r="G73" i="4" l="1"/>
  <c r="E73" i="4"/>
  <c r="H73" i="4" l="1"/>
  <c r="I73" i="4" s="1"/>
  <c r="F73" i="4"/>
  <c r="C74" i="4" s="1"/>
  <c r="D74" i="4" l="1"/>
  <c r="G74" i="4" l="1"/>
  <c r="E74" i="4"/>
  <c r="H74" i="4" l="1"/>
  <c r="I74" i="4" s="1"/>
  <c r="F74" i="4"/>
  <c r="C75" i="4" s="1"/>
  <c r="D75" i="4" l="1"/>
  <c r="G75" i="4" l="1"/>
  <c r="E75" i="4"/>
  <c r="H75" i="4" l="1"/>
  <c r="I75" i="4" s="1"/>
  <c r="F75" i="4"/>
  <c r="C76" i="4" s="1"/>
  <c r="D76" i="4" l="1"/>
  <c r="G76" i="4" l="1"/>
  <c r="E76" i="4"/>
  <c r="H76" i="4" l="1"/>
  <c r="I76" i="4" s="1"/>
  <c r="F76" i="4"/>
  <c r="C77" i="4" s="1"/>
  <c r="D77" i="4" l="1"/>
  <c r="G77" i="4" l="1"/>
  <c r="E77" i="4"/>
  <c r="H77" i="4" l="1"/>
  <c r="I77" i="4" s="1"/>
  <c r="F77" i="4"/>
  <c r="C78" i="4" s="1"/>
  <c r="D78" i="4" l="1"/>
  <c r="G78" i="4" l="1"/>
  <c r="E78" i="4"/>
  <c r="H78" i="4" l="1"/>
  <c r="I78" i="4" s="1"/>
  <c r="F78" i="4"/>
  <c r="C79" i="4" s="1"/>
  <c r="D79" i="4" l="1"/>
  <c r="G79" i="4" l="1"/>
  <c r="E79" i="4"/>
  <c r="H79" i="4" l="1"/>
  <c r="I79" i="4" s="1"/>
  <c r="F79" i="4"/>
  <c r="C80" i="4" s="1"/>
  <c r="D80" i="4" l="1"/>
  <c r="G80" i="4" l="1"/>
  <c r="E80" i="4"/>
  <c r="H80" i="4" l="1"/>
  <c r="I80" i="4" s="1"/>
  <c r="F80" i="4"/>
  <c r="C81" i="4" s="1"/>
  <c r="D81" i="4" l="1"/>
  <c r="G81" i="4" l="1"/>
  <c r="E81" i="4"/>
  <c r="H81" i="4" l="1"/>
  <c r="I81" i="4" s="1"/>
  <c r="F81" i="4"/>
  <c r="C82" i="4" s="1"/>
  <c r="D82" i="4" l="1"/>
  <c r="G82" i="4" l="1"/>
  <c r="E82" i="4"/>
  <c r="H82" i="4" l="1"/>
  <c r="I82" i="4" s="1"/>
  <c r="F82" i="4"/>
  <c r="C83" i="4" s="1"/>
  <c r="D83" i="4" l="1"/>
  <c r="G83" i="4" l="1"/>
  <c r="E83" i="4"/>
  <c r="H83" i="4" l="1"/>
  <c r="I83" i="4" s="1"/>
  <c r="F83" i="4"/>
  <c r="C84" i="4" s="1"/>
  <c r="D84" i="4" l="1"/>
  <c r="G84" i="4" l="1"/>
  <c r="E84" i="4"/>
  <c r="H84" i="4" l="1"/>
  <c r="I84" i="4" s="1"/>
  <c r="F84" i="4"/>
  <c r="C85" i="4" s="1"/>
  <c r="D85" i="4" l="1"/>
  <c r="G85" i="4" l="1"/>
  <c r="E85" i="4"/>
  <c r="H85" i="4" l="1"/>
  <c r="I85" i="4" s="1"/>
  <c r="F85" i="4"/>
  <c r="C86" i="4" s="1"/>
  <c r="D86" i="4" l="1"/>
  <c r="G86" i="4" l="1"/>
  <c r="E86" i="4"/>
  <c r="H86" i="4" l="1"/>
  <c r="I86" i="4" s="1"/>
  <c r="F86" i="4"/>
  <c r="C87" i="4" s="1"/>
  <c r="D87" i="4" l="1"/>
  <c r="G87" i="4" l="1"/>
  <c r="E87" i="4"/>
  <c r="H87" i="4" l="1"/>
  <c r="I87" i="4" s="1"/>
  <c r="F87" i="4"/>
  <c r="C88" i="4" s="1"/>
  <c r="D88" i="4" l="1"/>
  <c r="G88" i="4" l="1"/>
  <c r="E88" i="4"/>
  <c r="H88" i="4" l="1"/>
  <c r="I88" i="4" s="1"/>
  <c r="F88" i="4"/>
  <c r="C89" i="4" s="1"/>
  <c r="D89" i="4" l="1"/>
  <c r="G89" i="4" l="1"/>
  <c r="E89" i="4"/>
  <c r="H89" i="4" l="1"/>
  <c r="I89" i="4" s="1"/>
  <c r="F89" i="4"/>
  <c r="C90" i="4" s="1"/>
  <c r="D90" i="4" l="1"/>
  <c r="G90" i="4" l="1"/>
  <c r="E90" i="4"/>
  <c r="H90" i="4" l="1"/>
  <c r="I90" i="4" s="1"/>
  <c r="F90" i="4"/>
  <c r="C91" i="4" s="1"/>
  <c r="D91" i="4" l="1"/>
  <c r="G91" i="4" l="1"/>
  <c r="E91" i="4"/>
  <c r="H91" i="4" l="1"/>
  <c r="I91" i="4" s="1"/>
  <c r="F91" i="4"/>
  <c r="C92" i="4" s="1"/>
  <c r="D92" i="4" l="1"/>
  <c r="G92" i="4" l="1"/>
  <c r="E92" i="4"/>
  <c r="H92" i="4" l="1"/>
  <c r="I92" i="4" s="1"/>
  <c r="F92" i="4"/>
  <c r="C93" i="4" s="1"/>
  <c r="D93" i="4" l="1"/>
  <c r="G93" i="4" l="1"/>
  <c r="E93" i="4"/>
  <c r="H93" i="4" l="1"/>
  <c r="I93" i="4" s="1"/>
  <c r="F93" i="4"/>
  <c r="C94" i="4" s="1"/>
  <c r="D94" i="4" l="1"/>
  <c r="G94" i="4" l="1"/>
  <c r="E94" i="4"/>
  <c r="H94" i="4" l="1"/>
  <c r="I94" i="4" s="1"/>
  <c r="F94" i="4"/>
  <c r="C95" i="4" s="1"/>
  <c r="D95" i="4" l="1"/>
  <c r="G95" i="4" l="1"/>
  <c r="E95" i="4"/>
  <c r="H95" i="4" l="1"/>
  <c r="I95" i="4" s="1"/>
  <c r="F95" i="4"/>
  <c r="C96" i="4" s="1"/>
  <c r="D96" i="4" l="1"/>
  <c r="G96" i="4" l="1"/>
  <c r="E96" i="4"/>
  <c r="H96" i="4" l="1"/>
  <c r="I96" i="4" s="1"/>
  <c r="F96" i="4"/>
  <c r="C97" i="4" s="1"/>
  <c r="D97" i="4" l="1"/>
  <c r="G97" i="4" l="1"/>
  <c r="E97" i="4"/>
  <c r="H97" i="4" l="1"/>
  <c r="I97" i="4" s="1"/>
  <c r="F97" i="4"/>
  <c r="C98" i="4" s="1"/>
  <c r="D98" i="4" l="1"/>
  <c r="G98" i="4" l="1"/>
  <c r="E98" i="4"/>
  <c r="H98" i="4" l="1"/>
  <c r="I98" i="4" s="1"/>
  <c r="F98" i="4"/>
  <c r="C99" i="4" s="1"/>
  <c r="D99" i="4" l="1"/>
  <c r="G99" i="4" l="1"/>
  <c r="E99" i="4"/>
  <c r="H99" i="4" l="1"/>
  <c r="I99" i="4" s="1"/>
  <c r="F99" i="4"/>
  <c r="C100" i="4" s="1"/>
  <c r="D100" i="4" l="1"/>
  <c r="G100" i="4" l="1"/>
  <c r="E100" i="4"/>
  <c r="H100" i="4" l="1"/>
  <c r="I100" i="4" s="1"/>
  <c r="F100" i="4"/>
  <c r="C101" i="4" s="1"/>
  <c r="D101" i="4" l="1"/>
  <c r="G101" i="4" l="1"/>
  <c r="E101" i="4"/>
  <c r="H101" i="4" l="1"/>
  <c r="I101" i="4" s="1"/>
  <c r="F101" i="4"/>
  <c r="C102" i="4" s="1"/>
  <c r="D102" i="4" l="1"/>
  <c r="G102" i="4" l="1"/>
  <c r="E102" i="4"/>
  <c r="H102" i="4" l="1"/>
  <c r="I102" i="4" s="1"/>
  <c r="F102" i="4"/>
  <c r="C103" i="4" s="1"/>
  <c r="D103" i="4" l="1"/>
  <c r="G103" i="4" l="1"/>
  <c r="E103" i="4"/>
  <c r="H103" i="4" l="1"/>
  <c r="I103" i="4" s="1"/>
  <c r="F103" i="4"/>
  <c r="C104" i="4" s="1"/>
  <c r="D104" i="4" l="1"/>
  <c r="G104" i="4" l="1"/>
  <c r="E104" i="4"/>
  <c r="H104" i="4" l="1"/>
  <c r="I104" i="4" s="1"/>
  <c r="F104" i="4"/>
  <c r="C105" i="4" s="1"/>
  <c r="D105" i="4" l="1"/>
  <c r="G105" i="4" l="1"/>
  <c r="E105" i="4"/>
  <c r="H105" i="4" l="1"/>
  <c r="I105" i="4" s="1"/>
  <c r="F105" i="4"/>
  <c r="C106" i="4" s="1"/>
  <c r="D106" i="4" l="1"/>
  <c r="G106" i="4" l="1"/>
  <c r="E106" i="4"/>
  <c r="H106" i="4" l="1"/>
  <c r="I106" i="4" s="1"/>
  <c r="F106" i="4"/>
  <c r="C107" i="4" s="1"/>
  <c r="D107" i="4" l="1"/>
  <c r="G107" i="4" l="1"/>
  <c r="E107" i="4"/>
  <c r="H107" i="4" l="1"/>
  <c r="I107" i="4" s="1"/>
  <c r="F107" i="4"/>
  <c r="C108" i="4" s="1"/>
  <c r="D108" i="4" l="1"/>
  <c r="G108" i="4" l="1"/>
  <c r="E108" i="4"/>
  <c r="H108" i="4" l="1"/>
  <c r="I108" i="4" s="1"/>
  <c r="F108" i="4"/>
  <c r="C109" i="4" s="1"/>
  <c r="D109" i="4" l="1"/>
  <c r="G109" i="4" l="1"/>
  <c r="E109" i="4"/>
  <c r="H109" i="4" l="1"/>
  <c r="I109" i="4" s="1"/>
  <c r="F109" i="4"/>
  <c r="C110" i="4" s="1"/>
  <c r="D110" i="4" l="1"/>
  <c r="G110" i="4" l="1"/>
  <c r="E110" i="4"/>
  <c r="H110" i="4" l="1"/>
  <c r="I110" i="4" s="1"/>
  <c r="F110" i="4"/>
  <c r="C111" i="4" s="1"/>
  <c r="D111" i="4" l="1"/>
  <c r="G111" i="4" l="1"/>
  <c r="E111" i="4"/>
  <c r="H111" i="4" l="1"/>
  <c r="I111" i="4" s="1"/>
  <c r="F111" i="4"/>
  <c r="C112" i="4" s="1"/>
  <c r="D112" i="4" l="1"/>
  <c r="G112" i="4" l="1"/>
  <c r="E112" i="4"/>
  <c r="H112" i="4" l="1"/>
  <c r="I112" i="4" s="1"/>
  <c r="F112" i="4"/>
  <c r="C113" i="4" s="1"/>
  <c r="D113" i="4" l="1"/>
  <c r="G113" i="4" l="1"/>
  <c r="E113" i="4"/>
  <c r="H113" i="4" l="1"/>
  <c r="I113" i="4" s="1"/>
  <c r="F113" i="4"/>
  <c r="C114" i="4" s="1"/>
  <c r="D114" i="4" l="1"/>
  <c r="G114" i="4" l="1"/>
  <c r="E114" i="4"/>
  <c r="H114" i="4" l="1"/>
  <c r="I114" i="4" s="1"/>
  <c r="F114" i="4"/>
  <c r="C115" i="4" s="1"/>
  <c r="D115" i="4" l="1"/>
  <c r="G115" i="4" l="1"/>
  <c r="E115" i="4"/>
  <c r="H115" i="4" l="1"/>
  <c r="I115" i="4" s="1"/>
  <c r="F115" i="4"/>
  <c r="C116" i="4" s="1"/>
  <c r="D116" i="4" l="1"/>
  <c r="G116" i="4" l="1"/>
  <c r="E116" i="4"/>
  <c r="H116" i="4" l="1"/>
  <c r="I116" i="4" s="1"/>
  <c r="F116" i="4"/>
  <c r="C117" i="4" s="1"/>
  <c r="D117" i="4" l="1"/>
  <c r="G117" i="4" l="1"/>
  <c r="E117" i="4"/>
  <c r="H117" i="4" l="1"/>
  <c r="I117" i="4" s="1"/>
  <c r="F117" i="4"/>
  <c r="C118" i="4" s="1"/>
  <c r="D118" i="4" l="1"/>
  <c r="G118" i="4" l="1"/>
  <c r="E118" i="4"/>
  <c r="H118" i="4" l="1"/>
  <c r="I118" i="4" s="1"/>
  <c r="F118" i="4"/>
  <c r="C119" i="4" s="1"/>
  <c r="D119" i="4" l="1"/>
  <c r="G119" i="4" l="1"/>
  <c r="E119" i="4"/>
  <c r="H119" i="4" l="1"/>
  <c r="I119" i="4" s="1"/>
  <c r="F119" i="4"/>
  <c r="C120" i="4" s="1"/>
  <c r="D120" i="4" l="1"/>
  <c r="G120" i="4" l="1"/>
  <c r="E120" i="4"/>
  <c r="H120" i="4" l="1"/>
  <c r="I120" i="4" s="1"/>
  <c r="F120" i="4"/>
  <c r="C121" i="4" s="1"/>
  <c r="D121" i="4" l="1"/>
  <c r="G121" i="4" l="1"/>
  <c r="E121" i="4"/>
  <c r="H121" i="4" l="1"/>
  <c r="I121" i="4" s="1"/>
  <c r="F121" i="4"/>
  <c r="C122" i="4" s="1"/>
  <c r="D122" i="4" l="1"/>
  <c r="G122" i="4" l="1"/>
  <c r="E122" i="4"/>
  <c r="H122" i="4" l="1"/>
  <c r="I122" i="4" s="1"/>
  <c r="F122" i="4"/>
  <c r="C123" i="4" s="1"/>
  <c r="D123" i="4" l="1"/>
  <c r="G123" i="4" l="1"/>
  <c r="E123" i="4"/>
  <c r="H123" i="4" l="1"/>
  <c r="I123" i="4" s="1"/>
  <c r="F123" i="4"/>
  <c r="C124" i="4" s="1"/>
  <c r="D124" i="4" l="1"/>
  <c r="G124" i="4" l="1"/>
  <c r="E124" i="4"/>
  <c r="H124" i="4" l="1"/>
  <c r="I124" i="4" s="1"/>
  <c r="F124" i="4"/>
  <c r="C125" i="4" s="1"/>
  <c r="D125" i="4" l="1"/>
  <c r="G125" i="4" l="1"/>
  <c r="E125" i="4"/>
  <c r="H125" i="4" l="1"/>
  <c r="I125" i="4" s="1"/>
  <c r="F125" i="4"/>
  <c r="C126" i="4" s="1"/>
  <c r="D126" i="4" l="1"/>
  <c r="G126" i="4" l="1"/>
  <c r="E126" i="4"/>
  <c r="H126" i="4" l="1"/>
  <c r="I126" i="4" s="1"/>
  <c r="F126" i="4"/>
  <c r="C127" i="4" s="1"/>
  <c r="D127" i="4" l="1"/>
  <c r="G127" i="4" l="1"/>
  <c r="E127" i="4"/>
  <c r="H127" i="4" l="1"/>
  <c r="I127" i="4" s="1"/>
  <c r="F127" i="4"/>
  <c r="C128" i="4" s="1"/>
  <c r="D128" i="4" l="1"/>
  <c r="G128" i="4" l="1"/>
  <c r="E128" i="4"/>
  <c r="H128" i="4" l="1"/>
  <c r="I128" i="4" s="1"/>
  <c r="F128" i="4"/>
  <c r="C129" i="4" s="1"/>
  <c r="D129" i="4" l="1"/>
  <c r="G129" i="4" l="1"/>
  <c r="E129" i="4"/>
  <c r="H129" i="4" l="1"/>
  <c r="I129" i="4" s="1"/>
  <c r="F129" i="4"/>
  <c r="C130" i="4" s="1"/>
  <c r="D130" i="4" l="1"/>
  <c r="G130" i="4" l="1"/>
  <c r="E130" i="4"/>
  <c r="H130" i="4" l="1"/>
  <c r="I130" i="4" s="1"/>
  <c r="F130" i="4"/>
  <c r="C131" i="4" s="1"/>
  <c r="D131" i="4" l="1"/>
  <c r="G131" i="4" l="1"/>
  <c r="E131" i="4"/>
  <c r="H131" i="4" l="1"/>
  <c r="I131" i="4" s="1"/>
  <c r="F131" i="4"/>
  <c r="C132" i="4" s="1"/>
  <c r="D132" i="4" l="1"/>
  <c r="G132" i="4" l="1"/>
  <c r="E132" i="4"/>
  <c r="H132" i="4" l="1"/>
  <c r="I132" i="4" s="1"/>
  <c r="F132" i="4"/>
  <c r="C133" i="4" s="1"/>
  <c r="D133" i="4" l="1"/>
  <c r="G133" i="4" l="1"/>
  <c r="E133" i="4"/>
  <c r="H133" i="4" l="1"/>
  <c r="I133" i="4" s="1"/>
  <c r="F133" i="4"/>
  <c r="C134" i="4" s="1"/>
  <c r="D134" i="4" l="1"/>
  <c r="G134" i="4" l="1"/>
  <c r="E134" i="4"/>
  <c r="H134" i="4" l="1"/>
  <c r="I134" i="4" s="1"/>
  <c r="F134" i="4"/>
  <c r="C135" i="4" s="1"/>
  <c r="D135" i="4" l="1"/>
  <c r="G135" i="4" l="1"/>
  <c r="E135" i="4"/>
  <c r="H135" i="4" l="1"/>
  <c r="I135" i="4" s="1"/>
  <c r="F135" i="4"/>
  <c r="C136" i="4" s="1"/>
  <c r="D136" i="4" l="1"/>
  <c r="G136" i="4" l="1"/>
  <c r="E136" i="4"/>
  <c r="H136" i="4" l="1"/>
  <c r="I136" i="4" s="1"/>
  <c r="F136" i="4"/>
  <c r="C137" i="4" s="1"/>
  <c r="D137" i="4" l="1"/>
  <c r="G137" i="4" l="1"/>
  <c r="E137" i="4"/>
  <c r="H137" i="4" l="1"/>
  <c r="I137" i="4" s="1"/>
  <c r="F137" i="4"/>
  <c r="C138" i="4" s="1"/>
  <c r="D138" i="4" l="1"/>
  <c r="G138" i="4" l="1"/>
  <c r="E138" i="4"/>
  <c r="H138" i="4" l="1"/>
  <c r="I138" i="4" s="1"/>
  <c r="F138" i="4"/>
  <c r="C139" i="4" s="1"/>
  <c r="D139" i="4" l="1"/>
  <c r="G139" i="4" l="1"/>
  <c r="E139" i="4"/>
  <c r="H139" i="4" l="1"/>
  <c r="I139" i="4" s="1"/>
  <c r="F139" i="4"/>
  <c r="C140" i="4" s="1"/>
  <c r="D140" i="4" l="1"/>
  <c r="G140" i="4" l="1"/>
  <c r="E140" i="4"/>
  <c r="H140" i="4" l="1"/>
  <c r="I140" i="4" s="1"/>
  <c r="F140" i="4"/>
  <c r="C141" i="4" s="1"/>
  <c r="D141" i="4" l="1"/>
  <c r="G141" i="4" l="1"/>
  <c r="E141" i="4"/>
  <c r="H141" i="4" l="1"/>
  <c r="I141" i="4" s="1"/>
  <c r="F141" i="4"/>
  <c r="C142" i="4" s="1"/>
  <c r="D142" i="4" l="1"/>
  <c r="G142" i="4" l="1"/>
  <c r="E142" i="4"/>
  <c r="H142" i="4" l="1"/>
  <c r="I142" i="4" s="1"/>
  <c r="F142" i="4"/>
  <c r="C143" i="4" s="1"/>
  <c r="D143" i="4" l="1"/>
  <c r="G143" i="4" l="1"/>
  <c r="E143" i="4"/>
  <c r="H143" i="4" l="1"/>
  <c r="I143" i="4" s="1"/>
  <c r="F143" i="4"/>
  <c r="C144" i="4" s="1"/>
  <c r="D144" i="4" l="1"/>
  <c r="G144" i="4" l="1"/>
  <c r="E144" i="4"/>
  <c r="H144" i="4" l="1"/>
  <c r="I144" i="4" s="1"/>
  <c r="F144" i="4"/>
  <c r="C145" i="4" s="1"/>
  <c r="D145" i="4" l="1"/>
  <c r="G145" i="4" l="1"/>
  <c r="E145" i="4"/>
  <c r="H145" i="4" l="1"/>
  <c r="I145" i="4" s="1"/>
  <c r="F145" i="4"/>
  <c r="C146" i="4" s="1"/>
  <c r="D146" i="4" l="1"/>
  <c r="G146" i="4" l="1"/>
  <c r="E146" i="4"/>
  <c r="H146" i="4" l="1"/>
  <c r="I146" i="4" s="1"/>
  <c r="F146" i="4"/>
  <c r="C147" i="4" s="1"/>
  <c r="D147" i="4" l="1"/>
  <c r="G147" i="4" l="1"/>
  <c r="E147" i="4"/>
  <c r="H147" i="4" l="1"/>
  <c r="I147" i="4" s="1"/>
  <c r="F147" i="4"/>
  <c r="C148" i="4" s="1"/>
  <c r="D148" i="4" l="1"/>
  <c r="G148" i="4" l="1"/>
  <c r="E148" i="4"/>
  <c r="H148" i="4" l="1"/>
  <c r="I148" i="4" s="1"/>
  <c r="F148" i="4"/>
  <c r="C149" i="4" s="1"/>
  <c r="D149" i="4" l="1"/>
  <c r="G149" i="4" l="1"/>
  <c r="E149" i="4"/>
  <c r="H149" i="4" l="1"/>
  <c r="I149" i="4" s="1"/>
  <c r="F149" i="4"/>
  <c r="C150" i="4" s="1"/>
  <c r="D150" i="4" l="1"/>
  <c r="G150" i="4" l="1"/>
  <c r="E150" i="4"/>
  <c r="H150" i="4" l="1"/>
  <c r="I150" i="4" s="1"/>
  <c r="F150" i="4"/>
  <c r="C151" i="4" s="1"/>
  <c r="D151" i="4" l="1"/>
  <c r="G151" i="4" l="1"/>
  <c r="E151" i="4"/>
  <c r="H151" i="4" l="1"/>
  <c r="I151" i="4" s="1"/>
  <c r="F151" i="4"/>
  <c r="C152" i="4" s="1"/>
  <c r="D152" i="4" l="1"/>
  <c r="G152" i="4" l="1"/>
  <c r="E152" i="4"/>
  <c r="H152" i="4" l="1"/>
  <c r="I152" i="4" s="1"/>
  <c r="F152" i="4"/>
  <c r="C153" i="4" s="1"/>
  <c r="D153" i="4" l="1"/>
  <c r="G153" i="4" l="1"/>
  <c r="E153" i="4"/>
  <c r="H153" i="4" l="1"/>
  <c r="I153" i="4" s="1"/>
  <c r="F153" i="4"/>
  <c r="C154" i="4" s="1"/>
  <c r="D154" i="4" l="1"/>
  <c r="G154" i="4" l="1"/>
  <c r="E154" i="4"/>
  <c r="H154" i="4" l="1"/>
  <c r="I154" i="4" s="1"/>
  <c r="F154" i="4"/>
  <c r="C155" i="4" s="1"/>
  <c r="D155" i="4" l="1"/>
  <c r="G155" i="4" l="1"/>
  <c r="E155" i="4"/>
  <c r="H155" i="4" l="1"/>
  <c r="I155" i="4" s="1"/>
  <c r="F155" i="4"/>
  <c r="C156" i="4" s="1"/>
  <c r="D156" i="4" l="1"/>
  <c r="G156" i="4" l="1"/>
  <c r="E156" i="4"/>
  <c r="H156" i="4" l="1"/>
  <c r="I156" i="4" s="1"/>
  <c r="F156" i="4"/>
  <c r="C157" i="4" s="1"/>
  <c r="D157" i="4" l="1"/>
  <c r="G157" i="4" l="1"/>
  <c r="E157" i="4"/>
  <c r="H157" i="4" l="1"/>
  <c r="I157" i="4" s="1"/>
  <c r="F157" i="4"/>
  <c r="C158" i="4" s="1"/>
  <c r="D158" i="4" l="1"/>
  <c r="G158" i="4" l="1"/>
  <c r="E158" i="4"/>
  <c r="H158" i="4" l="1"/>
  <c r="I158" i="4" s="1"/>
  <c r="F158" i="4"/>
  <c r="C159" i="4" s="1"/>
  <c r="D159" i="4" l="1"/>
  <c r="G159" i="4" l="1"/>
  <c r="E159" i="4"/>
  <c r="H159" i="4" l="1"/>
  <c r="I159" i="4" s="1"/>
  <c r="F159" i="4"/>
  <c r="C160" i="4" s="1"/>
  <c r="D160" i="4" l="1"/>
  <c r="G160" i="4" l="1"/>
  <c r="E160" i="4"/>
  <c r="H160" i="4" l="1"/>
  <c r="I160" i="4" s="1"/>
  <c r="F160" i="4"/>
  <c r="C161" i="4" s="1"/>
  <c r="D161" i="4" l="1"/>
  <c r="G161" i="4" l="1"/>
  <c r="E161" i="4"/>
  <c r="H161" i="4" l="1"/>
  <c r="I161" i="4" s="1"/>
  <c r="F161" i="4"/>
  <c r="C162" i="4" s="1"/>
  <c r="D162" i="4" l="1"/>
  <c r="G162" i="4" l="1"/>
  <c r="E162" i="4"/>
  <c r="H162" i="4" l="1"/>
  <c r="I162" i="4" s="1"/>
  <c r="F162" i="4"/>
  <c r="C163" i="4" s="1"/>
  <c r="D163" i="4" l="1"/>
  <c r="G163" i="4" l="1"/>
  <c r="E163" i="4"/>
  <c r="H163" i="4" l="1"/>
  <c r="I163" i="4" s="1"/>
  <c r="F163" i="4"/>
  <c r="C164" i="4" s="1"/>
  <c r="D164" i="4" l="1"/>
  <c r="G164" i="4" l="1"/>
  <c r="E164" i="4"/>
  <c r="H164" i="4" l="1"/>
  <c r="I164" i="4" s="1"/>
  <c r="F164" i="4"/>
  <c r="C165" i="4" s="1"/>
  <c r="D165" i="4" l="1"/>
  <c r="G165" i="4" l="1"/>
  <c r="E165" i="4"/>
  <c r="H165" i="4" l="1"/>
  <c r="I165" i="4" s="1"/>
  <c r="F165" i="4"/>
  <c r="C166" i="4" s="1"/>
  <c r="D166" i="4" l="1"/>
  <c r="G166" i="4" l="1"/>
  <c r="E166" i="4"/>
  <c r="H166" i="4" l="1"/>
  <c r="I166" i="4" s="1"/>
  <c r="F166" i="4"/>
  <c r="C167" i="4" s="1"/>
  <c r="D167" i="4" l="1"/>
  <c r="G167" i="4" l="1"/>
  <c r="E167" i="4"/>
  <c r="H167" i="4" l="1"/>
  <c r="I167" i="4" s="1"/>
  <c r="F167" i="4"/>
  <c r="C168" i="4" s="1"/>
  <c r="D168" i="4" l="1"/>
  <c r="G168" i="4" l="1"/>
  <c r="E168" i="4"/>
  <c r="H168" i="4" l="1"/>
  <c r="I168" i="4" s="1"/>
  <c r="F168" i="4"/>
  <c r="C169" i="4" s="1"/>
  <c r="D169" i="4" l="1"/>
  <c r="G169" i="4" l="1"/>
  <c r="E169" i="4"/>
  <c r="H169" i="4" l="1"/>
  <c r="I169" i="4" s="1"/>
  <c r="F169" i="4"/>
  <c r="C170" i="4" s="1"/>
  <c r="D170" i="4" l="1"/>
  <c r="G170" i="4" l="1"/>
  <c r="E170" i="4"/>
  <c r="H170" i="4" l="1"/>
  <c r="I170" i="4" s="1"/>
  <c r="F170" i="4"/>
  <c r="C171" i="4" s="1"/>
  <c r="D171" i="4" l="1"/>
  <c r="G171" i="4" l="1"/>
  <c r="E171" i="4"/>
  <c r="H171" i="4" l="1"/>
  <c r="I171" i="4" s="1"/>
  <c r="F171" i="4"/>
  <c r="C172" i="4" s="1"/>
  <c r="D172" i="4" l="1"/>
  <c r="G172" i="4" l="1"/>
  <c r="E172" i="4"/>
  <c r="H172" i="4" l="1"/>
  <c r="I172" i="4" s="1"/>
  <c r="F172" i="4"/>
  <c r="C173" i="4" s="1"/>
  <c r="D173" i="4" l="1"/>
  <c r="G173" i="4" l="1"/>
  <c r="E173" i="4"/>
  <c r="H173" i="4" l="1"/>
  <c r="I173" i="4" s="1"/>
  <c r="F173" i="4"/>
  <c r="C174" i="4" s="1"/>
  <c r="D174" i="4" l="1"/>
  <c r="G174" i="4" l="1"/>
  <c r="E174" i="4"/>
  <c r="H174" i="4" l="1"/>
  <c r="I174" i="4" s="1"/>
  <c r="F174" i="4"/>
  <c r="C175" i="4" s="1"/>
  <c r="D175" i="4" l="1"/>
  <c r="G175" i="4" l="1"/>
  <c r="E175" i="4"/>
  <c r="H175" i="4" l="1"/>
  <c r="I175" i="4" s="1"/>
  <c r="F175" i="4"/>
  <c r="C176" i="4" s="1"/>
  <c r="D176" i="4" l="1"/>
  <c r="G176" i="4" l="1"/>
  <c r="E176" i="4"/>
  <c r="H176" i="4" l="1"/>
  <c r="I176" i="4" s="1"/>
  <c r="F176" i="4"/>
  <c r="C177" i="4" s="1"/>
  <c r="D177" i="4" l="1"/>
  <c r="G177" i="4" l="1"/>
  <c r="E177" i="4"/>
  <c r="H177" i="4" l="1"/>
  <c r="I177" i="4" s="1"/>
  <c r="F177" i="4"/>
  <c r="C178" i="4" s="1"/>
  <c r="D178" i="4" l="1"/>
  <c r="G178" i="4" l="1"/>
  <c r="E178" i="4"/>
  <c r="H178" i="4" l="1"/>
  <c r="I178" i="4" s="1"/>
  <c r="F178" i="4"/>
  <c r="C179" i="4" s="1"/>
  <c r="D179" i="4" l="1"/>
  <c r="G179" i="4" l="1"/>
  <c r="E179" i="4"/>
  <c r="H179" i="4" l="1"/>
  <c r="I179" i="4" s="1"/>
  <c r="F179" i="4"/>
  <c r="C180" i="4" s="1"/>
  <c r="D180" i="4" l="1"/>
  <c r="G180" i="4" l="1"/>
  <c r="E180" i="4"/>
  <c r="H180" i="4" l="1"/>
  <c r="I180" i="4" s="1"/>
  <c r="F180" i="4"/>
  <c r="C181" i="4" s="1"/>
  <c r="D181" i="4" l="1"/>
  <c r="G181" i="4" l="1"/>
  <c r="E181" i="4"/>
  <c r="H181" i="4" l="1"/>
  <c r="I181" i="4" s="1"/>
  <c r="F181" i="4"/>
  <c r="C182" i="4" s="1"/>
  <c r="D182" i="4" l="1"/>
  <c r="G182" i="4" l="1"/>
  <c r="E182" i="4"/>
  <c r="H182" i="4" l="1"/>
  <c r="I182" i="4" s="1"/>
  <c r="F182" i="4"/>
  <c r="C183" i="4" s="1"/>
  <c r="D183" i="4" l="1"/>
  <c r="G183" i="4" l="1"/>
  <c r="E183" i="4"/>
  <c r="H183" i="4" l="1"/>
  <c r="I183" i="4" s="1"/>
  <c r="F183" i="4"/>
  <c r="C184" i="4" s="1"/>
  <c r="D184" i="4" l="1"/>
  <c r="G184" i="4" l="1"/>
  <c r="E184" i="4"/>
  <c r="H184" i="4" l="1"/>
  <c r="I184" i="4" s="1"/>
  <c r="F184" i="4"/>
  <c r="C185" i="4" s="1"/>
  <c r="D185" i="4" l="1"/>
  <c r="G185" i="4" l="1"/>
  <c r="E185" i="4"/>
  <c r="H185" i="4" l="1"/>
  <c r="I185" i="4" s="1"/>
  <c r="F185" i="4"/>
  <c r="C186" i="4" s="1"/>
  <c r="D186" i="4" l="1"/>
  <c r="G186" i="4" l="1"/>
  <c r="E186" i="4"/>
  <c r="H186" i="4" l="1"/>
  <c r="I186" i="4" s="1"/>
  <c r="F186" i="4"/>
  <c r="C187" i="4" s="1"/>
  <c r="D187" i="4" l="1"/>
  <c r="G187" i="4" l="1"/>
  <c r="E187" i="4"/>
  <c r="H187" i="4" l="1"/>
  <c r="I187" i="4" s="1"/>
  <c r="F187" i="4"/>
  <c r="C188" i="4" s="1"/>
  <c r="D188" i="4" l="1"/>
  <c r="G188" i="4" l="1"/>
  <c r="E188" i="4"/>
  <c r="H188" i="4" l="1"/>
  <c r="I188" i="4" s="1"/>
  <c r="F188" i="4"/>
  <c r="C189" i="4" s="1"/>
  <c r="D189" i="4" l="1"/>
  <c r="G189" i="4" l="1"/>
  <c r="E189" i="4"/>
  <c r="H189" i="4" l="1"/>
  <c r="I189" i="4" s="1"/>
  <c r="F189" i="4"/>
  <c r="C190" i="4" s="1"/>
  <c r="D190" i="4" l="1"/>
  <c r="G190" i="4" l="1"/>
  <c r="E190" i="4"/>
  <c r="H190" i="4" l="1"/>
  <c r="I190" i="4" s="1"/>
  <c r="F190" i="4"/>
  <c r="C191" i="4" s="1"/>
  <c r="D191" i="4" l="1"/>
  <c r="G191" i="4" l="1"/>
  <c r="E191" i="4"/>
  <c r="H191" i="4" l="1"/>
  <c r="I191" i="4" s="1"/>
  <c r="F191" i="4"/>
  <c r="C192" i="4" s="1"/>
  <c r="D192" i="4" l="1"/>
  <c r="G192" i="4" l="1"/>
  <c r="E192" i="4"/>
  <c r="H192" i="4" l="1"/>
  <c r="F192" i="4"/>
  <c r="C193" i="4" s="1"/>
  <c r="I192" i="4"/>
  <c r="D193" i="4" l="1"/>
  <c r="G193" i="4" l="1"/>
  <c r="E193" i="4"/>
  <c r="H193" i="4" l="1"/>
  <c r="I193" i="4" s="1"/>
  <c r="F193" i="4"/>
  <c r="C194" i="4" s="1"/>
  <c r="D194" i="4" l="1"/>
  <c r="G194" i="4" l="1"/>
  <c r="E194" i="4"/>
  <c r="H194" i="4" l="1"/>
  <c r="I194" i="4" s="1"/>
  <c r="F194" i="4"/>
  <c r="C195" i="4" s="1"/>
  <c r="D195" i="4" l="1"/>
  <c r="G195" i="4" l="1"/>
  <c r="E195" i="4"/>
  <c r="H195" i="4" l="1"/>
  <c r="I195" i="4" s="1"/>
  <c r="F195" i="4"/>
  <c r="C196" i="4" s="1"/>
  <c r="D196" i="4" l="1"/>
  <c r="G196" i="4" l="1"/>
  <c r="E196" i="4"/>
  <c r="H196" i="4" l="1"/>
  <c r="I196" i="4" s="1"/>
  <c r="F196" i="4"/>
  <c r="C197" i="4" s="1"/>
  <c r="D197" i="4" l="1"/>
  <c r="G197" i="4" l="1"/>
  <c r="E197" i="4"/>
  <c r="H197" i="4" l="1"/>
  <c r="I197" i="4" s="1"/>
  <c r="F197" i="4"/>
  <c r="C198" i="4" s="1"/>
  <c r="D198" i="4" l="1"/>
  <c r="G198" i="4" l="1"/>
  <c r="E198" i="4"/>
  <c r="H198" i="4" l="1"/>
  <c r="I198" i="4" s="1"/>
  <c r="F198" i="4"/>
  <c r="C199" i="4" s="1"/>
  <c r="D199" i="4" l="1"/>
  <c r="G199" i="4" l="1"/>
  <c r="E199" i="4"/>
  <c r="H199" i="4" l="1"/>
  <c r="I199" i="4" s="1"/>
  <c r="F199" i="4"/>
  <c r="C200" i="4" s="1"/>
  <c r="D200" i="4" l="1"/>
  <c r="G200" i="4" l="1"/>
  <c r="E200" i="4"/>
  <c r="H200" i="4" l="1"/>
  <c r="I200" i="4" s="1"/>
  <c r="F200" i="4"/>
  <c r="C201" i="4" s="1"/>
  <c r="D201" i="4" l="1"/>
  <c r="G201" i="4" l="1"/>
  <c r="E201" i="4"/>
  <c r="H201" i="4" l="1"/>
  <c r="F201" i="4"/>
  <c r="C202" i="4" s="1"/>
  <c r="I201" i="4"/>
  <c r="D202" i="4" l="1"/>
  <c r="G202" i="4" l="1"/>
  <c r="E202" i="4"/>
  <c r="H202" i="4" l="1"/>
  <c r="I202" i="4" s="1"/>
  <c r="F202" i="4"/>
  <c r="C203" i="4" s="1"/>
  <c r="D203" i="4" l="1"/>
  <c r="G203" i="4" l="1"/>
  <c r="E203" i="4"/>
  <c r="H203" i="4" l="1"/>
  <c r="I203" i="4" s="1"/>
  <c r="F203" i="4"/>
  <c r="C204" i="4" s="1"/>
  <c r="D204" i="4" l="1"/>
  <c r="G204" i="4" l="1"/>
  <c r="E204" i="4"/>
  <c r="H204" i="4" l="1"/>
  <c r="I204" i="4" s="1"/>
  <c r="F204" i="4"/>
  <c r="C205" i="4" s="1"/>
  <c r="D205" i="4" l="1"/>
  <c r="G205" i="4" l="1"/>
  <c r="E205" i="4"/>
  <c r="H205" i="4" l="1"/>
  <c r="I205" i="4" s="1"/>
  <c r="F205" i="4"/>
  <c r="C206" i="4" s="1"/>
  <c r="D206" i="4" l="1"/>
  <c r="G206" i="4" l="1"/>
  <c r="E206" i="4"/>
  <c r="H206" i="4" l="1"/>
  <c r="I206" i="4" s="1"/>
  <c r="F206" i="4"/>
  <c r="C207" i="4" s="1"/>
  <c r="D207" i="4" l="1"/>
  <c r="G207" i="4" l="1"/>
  <c r="E207" i="4"/>
  <c r="H207" i="4" l="1"/>
  <c r="I207" i="4" s="1"/>
  <c r="F207" i="4"/>
  <c r="C208" i="4" s="1"/>
  <c r="D208" i="4" l="1"/>
  <c r="G208" i="4" l="1"/>
  <c r="E208" i="4"/>
  <c r="H208" i="4" l="1"/>
  <c r="I208" i="4" s="1"/>
  <c r="F208" i="4"/>
  <c r="C209" i="4" s="1"/>
  <c r="D209" i="4" l="1"/>
  <c r="G209" i="4" l="1"/>
  <c r="E209" i="4"/>
  <c r="H209" i="4" l="1"/>
  <c r="I209" i="4" s="1"/>
  <c r="F209" i="4"/>
  <c r="C210" i="4" s="1"/>
  <c r="D210" i="4" l="1"/>
  <c r="G210" i="4" l="1"/>
  <c r="E210" i="4"/>
  <c r="H210" i="4" l="1"/>
  <c r="I210" i="4" s="1"/>
  <c r="F210" i="4"/>
  <c r="C211" i="4" s="1"/>
  <c r="D211" i="4" l="1"/>
  <c r="G211" i="4" l="1"/>
  <c r="E211" i="4"/>
  <c r="H211" i="4" l="1"/>
  <c r="F211" i="4"/>
  <c r="C212" i="4" s="1"/>
  <c r="I211" i="4"/>
  <c r="D212" i="4" l="1"/>
  <c r="G212" i="4" l="1"/>
  <c r="E212" i="4"/>
  <c r="H212" i="4" l="1"/>
  <c r="I212" i="4" s="1"/>
  <c r="F212" i="4"/>
  <c r="C213" i="4" s="1"/>
  <c r="D213" i="4" l="1"/>
  <c r="G213" i="4" l="1"/>
  <c r="E213" i="4"/>
  <c r="H213" i="4" l="1"/>
  <c r="I213" i="4" s="1"/>
  <c r="F213" i="4"/>
  <c r="C214" i="4" s="1"/>
  <c r="D214" i="4" l="1"/>
  <c r="G214" i="4" l="1"/>
  <c r="E214" i="4"/>
  <c r="H214" i="4" l="1"/>
  <c r="I214" i="4" s="1"/>
  <c r="F214" i="4"/>
  <c r="C215" i="4" s="1"/>
  <c r="D215" i="4" l="1"/>
  <c r="G215" i="4" l="1"/>
  <c r="E215" i="4"/>
  <c r="H215" i="4" l="1"/>
  <c r="I215" i="4" s="1"/>
  <c r="F215" i="4"/>
  <c r="C216" i="4" s="1"/>
  <c r="D216" i="4" l="1"/>
  <c r="G216" i="4" l="1"/>
  <c r="E216" i="4"/>
  <c r="H216" i="4" l="1"/>
  <c r="I216" i="4" s="1"/>
  <c r="F216" i="4"/>
  <c r="C217" i="4" s="1"/>
  <c r="D217" i="4" l="1"/>
  <c r="G217" i="4" l="1"/>
  <c r="E217" i="4"/>
  <c r="H217" i="4" l="1"/>
  <c r="I217" i="4" s="1"/>
  <c r="F217" i="4"/>
  <c r="C218" i="4" s="1"/>
  <c r="D218" i="4" l="1"/>
  <c r="G218" i="4" l="1"/>
  <c r="E218" i="4"/>
  <c r="H218" i="4" l="1"/>
  <c r="I218" i="4" s="1"/>
  <c r="F218" i="4"/>
  <c r="C219" i="4" s="1"/>
  <c r="D219" i="4" l="1"/>
  <c r="G219" i="4" l="1"/>
  <c r="E219" i="4"/>
  <c r="H219" i="4" l="1"/>
  <c r="I219" i="4" s="1"/>
  <c r="F219" i="4"/>
  <c r="C220" i="4" s="1"/>
  <c r="D220" i="4" l="1"/>
  <c r="G220" i="4" l="1"/>
  <c r="E220" i="4"/>
  <c r="H220" i="4" l="1"/>
  <c r="I220" i="4" s="1"/>
  <c r="F220" i="4"/>
  <c r="C221" i="4" s="1"/>
  <c r="D221" i="4" l="1"/>
  <c r="G221" i="4" l="1"/>
  <c r="E221" i="4"/>
  <c r="H221" i="4" l="1"/>
  <c r="I221" i="4" s="1"/>
  <c r="F221" i="4"/>
  <c r="C222" i="4" s="1"/>
  <c r="D222" i="4" l="1"/>
  <c r="G222" i="4" l="1"/>
  <c r="E222" i="4"/>
  <c r="H222" i="4" l="1"/>
  <c r="I222" i="4" s="1"/>
  <c r="F222" i="4"/>
  <c r="C223" i="4" s="1"/>
  <c r="D223" i="4" l="1"/>
  <c r="G223" i="4" l="1"/>
  <c r="E223" i="4"/>
  <c r="H223" i="4" l="1"/>
  <c r="I223" i="4" s="1"/>
  <c r="F223" i="4"/>
  <c r="C224" i="4" s="1"/>
  <c r="D224" i="4" l="1"/>
  <c r="G224" i="4" l="1"/>
  <c r="E224" i="4"/>
  <c r="H224" i="4" l="1"/>
  <c r="I224" i="4" s="1"/>
  <c r="F224" i="4"/>
  <c r="C225" i="4" s="1"/>
  <c r="D225" i="4" l="1"/>
  <c r="G225" i="4" l="1"/>
  <c r="E225" i="4"/>
  <c r="H225" i="4" l="1"/>
  <c r="I225" i="4" s="1"/>
  <c r="F225" i="4"/>
  <c r="C226" i="4" s="1"/>
  <c r="D226" i="4" l="1"/>
  <c r="G226" i="4" l="1"/>
  <c r="E226" i="4"/>
  <c r="H226" i="4" l="1"/>
  <c r="I226" i="4" s="1"/>
  <c r="F226" i="4"/>
  <c r="C227" i="4" s="1"/>
  <c r="D227" i="4" l="1"/>
  <c r="G227" i="4" l="1"/>
  <c r="E227" i="4"/>
  <c r="H227" i="4" l="1"/>
  <c r="I227" i="4" s="1"/>
  <c r="F227" i="4"/>
  <c r="C228" i="4" s="1"/>
  <c r="D228" i="4" l="1"/>
  <c r="G228" i="4" l="1"/>
  <c r="E228" i="4"/>
  <c r="H228" i="4" l="1"/>
  <c r="I228" i="4" s="1"/>
  <c r="F228" i="4"/>
  <c r="C229" i="4" s="1"/>
  <c r="D229" i="4" l="1"/>
  <c r="G229" i="4" l="1"/>
  <c r="E229" i="4"/>
  <c r="H229" i="4" l="1"/>
  <c r="I229" i="4" s="1"/>
  <c r="F229" i="4"/>
  <c r="C230" i="4" s="1"/>
  <c r="D230" i="4" l="1"/>
  <c r="G230" i="4" l="1"/>
  <c r="E230" i="4"/>
  <c r="H230" i="4" l="1"/>
  <c r="I230" i="4" s="1"/>
  <c r="F230" i="4"/>
  <c r="C231" i="4" s="1"/>
  <c r="D231" i="4" l="1"/>
  <c r="G231" i="4" l="1"/>
  <c r="E231" i="4"/>
  <c r="H231" i="4" l="1"/>
  <c r="I231" i="4" s="1"/>
  <c r="F231" i="4"/>
  <c r="C232" i="4" s="1"/>
  <c r="D232" i="4" l="1"/>
  <c r="G232" i="4" l="1"/>
  <c r="E232" i="4"/>
  <c r="H232" i="4" l="1"/>
  <c r="I232" i="4" s="1"/>
  <c r="F232" i="4"/>
  <c r="C233" i="4" s="1"/>
  <c r="D233" i="4" l="1"/>
  <c r="G233" i="4" l="1"/>
  <c r="E233" i="4"/>
  <c r="H233" i="4" l="1"/>
  <c r="I233" i="4" s="1"/>
  <c r="F233" i="4"/>
  <c r="C234" i="4" s="1"/>
  <c r="D234" i="4" l="1"/>
  <c r="G234" i="4" l="1"/>
  <c r="E234" i="4"/>
  <c r="H234" i="4" l="1"/>
  <c r="I234" i="4" s="1"/>
  <c r="F234" i="4"/>
  <c r="C235" i="4" s="1"/>
  <c r="D235" i="4" l="1"/>
  <c r="G235" i="4" l="1"/>
  <c r="E235" i="4"/>
  <c r="H235" i="4" l="1"/>
  <c r="I235" i="4" s="1"/>
  <c r="F235" i="4"/>
  <c r="C236" i="4" s="1"/>
  <c r="D236" i="4" l="1"/>
  <c r="G236" i="4" l="1"/>
  <c r="E236" i="4"/>
  <c r="H236" i="4" l="1"/>
  <c r="I236" i="4" s="1"/>
  <c r="F236" i="4"/>
  <c r="C237" i="4" s="1"/>
  <c r="D237" i="4" l="1"/>
  <c r="G237" i="4" l="1"/>
  <c r="E237" i="4"/>
  <c r="H237" i="4" l="1"/>
  <c r="I237" i="4" s="1"/>
  <c r="F237" i="4"/>
  <c r="C238" i="4" s="1"/>
  <c r="D238" i="4" l="1"/>
  <c r="G238" i="4" l="1"/>
  <c r="E238" i="4"/>
  <c r="H238" i="4" l="1"/>
  <c r="I238" i="4" s="1"/>
  <c r="F238" i="4"/>
  <c r="C239" i="4" s="1"/>
  <c r="D239" i="4" l="1"/>
  <c r="G239" i="4" l="1"/>
  <c r="E239" i="4"/>
  <c r="H239" i="4" l="1"/>
  <c r="I239" i="4" s="1"/>
  <c r="F239" i="4"/>
  <c r="C240" i="4" s="1"/>
  <c r="D240" i="4" l="1"/>
  <c r="G240" i="4" l="1"/>
  <c r="E240" i="4"/>
  <c r="H240" i="4" l="1"/>
  <c r="I240" i="4" s="1"/>
  <c r="F240" i="4"/>
  <c r="C241" i="4" s="1"/>
  <c r="D241" i="4" l="1"/>
  <c r="G241" i="4" l="1"/>
  <c r="E241" i="4"/>
  <c r="H241" i="4" l="1"/>
  <c r="I241" i="4" s="1"/>
  <c r="F241" i="4"/>
  <c r="C242" i="4" s="1"/>
  <c r="D242" i="4" l="1"/>
  <c r="G242" i="4" l="1"/>
  <c r="E242" i="4"/>
  <c r="H242" i="4" l="1"/>
  <c r="I242" i="4" s="1"/>
  <c r="F242" i="4"/>
  <c r="C243" i="4" s="1"/>
  <c r="D243" i="4" l="1"/>
  <c r="G243" i="4" l="1"/>
  <c r="E243" i="4"/>
  <c r="H243" i="4" l="1"/>
  <c r="I243" i="4" s="1"/>
  <c r="F243" i="4"/>
  <c r="C244" i="4" s="1"/>
  <c r="D244" i="4" l="1"/>
  <c r="G244" i="4" l="1"/>
  <c r="E244" i="4"/>
  <c r="H244" i="4" l="1"/>
  <c r="I244" i="4" s="1"/>
  <c r="F244" i="4"/>
  <c r="C245" i="4" s="1"/>
  <c r="D245" i="4" l="1"/>
  <c r="G245" i="4" l="1"/>
  <c r="E245" i="4"/>
  <c r="H245" i="4" l="1"/>
  <c r="I245" i="4" s="1"/>
  <c r="F245" i="4"/>
  <c r="C246" i="4" s="1"/>
  <c r="D246" i="4" l="1"/>
  <c r="G246" i="4" l="1"/>
  <c r="E246" i="4"/>
  <c r="H246" i="4" l="1"/>
  <c r="I246" i="4" s="1"/>
  <c r="F246" i="4"/>
  <c r="C247" i="4" s="1"/>
  <c r="D247" i="4" l="1"/>
  <c r="G247" i="4" l="1"/>
  <c r="E247" i="4"/>
  <c r="H247" i="4" l="1"/>
  <c r="I247" i="4" s="1"/>
  <c r="F247" i="4"/>
  <c r="C248" i="4" s="1"/>
  <c r="D248" i="4" l="1"/>
  <c r="G248" i="4" l="1"/>
  <c r="E248" i="4"/>
  <c r="H248" i="4" l="1"/>
  <c r="I248" i="4" s="1"/>
  <c r="F248" i="4"/>
  <c r="C249" i="4" s="1"/>
  <c r="D249" i="4" l="1"/>
  <c r="G249" i="4" l="1"/>
  <c r="E249" i="4"/>
  <c r="H249" i="4" l="1"/>
  <c r="I249" i="4" s="1"/>
  <c r="F249" i="4"/>
  <c r="C250" i="4" s="1"/>
  <c r="D250" i="4" l="1"/>
  <c r="G250" i="4" l="1"/>
  <c r="E250" i="4"/>
  <c r="H250" i="4" l="1"/>
  <c r="I250" i="4" s="1"/>
  <c r="F250" i="4"/>
  <c r="C251" i="4" s="1"/>
  <c r="D251" i="4" l="1"/>
  <c r="G251" i="4" l="1"/>
  <c r="E251" i="4"/>
  <c r="H251" i="4" l="1"/>
  <c r="I251" i="4" s="1"/>
  <c r="F251" i="4"/>
  <c r="C252" i="4" s="1"/>
  <c r="D252" i="4" l="1"/>
  <c r="G252" i="4" l="1"/>
  <c r="E252" i="4"/>
  <c r="H252" i="4" l="1"/>
  <c r="I252" i="4" s="1"/>
  <c r="F252" i="4"/>
  <c r="C253" i="4" s="1"/>
  <c r="D253" i="4" l="1"/>
  <c r="G253" i="4" l="1"/>
  <c r="E253" i="4"/>
  <c r="H253" i="4" l="1"/>
  <c r="I253" i="4" s="1"/>
  <c r="F253" i="4"/>
  <c r="C254" i="4" s="1"/>
  <c r="D254" i="4" l="1"/>
  <c r="G254" i="4" l="1"/>
  <c r="E254" i="4"/>
  <c r="H254" i="4" l="1"/>
  <c r="I254" i="4" s="1"/>
  <c r="F254" i="4"/>
  <c r="C255" i="4" s="1"/>
  <c r="D255" i="4" l="1"/>
  <c r="G255" i="4" l="1"/>
  <c r="E255" i="4"/>
  <c r="H255" i="4" l="1"/>
  <c r="I255" i="4" s="1"/>
  <c r="F255" i="4"/>
  <c r="C256" i="4" s="1"/>
  <c r="D256" i="4" l="1"/>
  <c r="G256" i="4" l="1"/>
  <c r="E256" i="4"/>
  <c r="H256" i="4" l="1"/>
  <c r="I256" i="4" s="1"/>
  <c r="F256" i="4"/>
  <c r="C257" i="4" s="1"/>
  <c r="D257" i="4" l="1"/>
  <c r="G257" i="4" l="1"/>
  <c r="E257" i="4"/>
  <c r="H257" i="4" l="1"/>
  <c r="I257" i="4" s="1"/>
  <c r="F257" i="4"/>
  <c r="C258" i="4" s="1"/>
  <c r="D258" i="4" l="1"/>
  <c r="G258" i="4" l="1"/>
  <c r="E258" i="4"/>
  <c r="H258" i="4" l="1"/>
  <c r="I258" i="4" s="1"/>
  <c r="F258" i="4"/>
  <c r="C259" i="4" s="1"/>
  <c r="D259" i="4" l="1"/>
  <c r="G259" i="4" l="1"/>
  <c r="E259" i="4"/>
  <c r="H259" i="4" l="1"/>
  <c r="I259" i="4" s="1"/>
  <c r="F259" i="4"/>
  <c r="C260" i="4" s="1"/>
  <c r="D260" i="4" l="1"/>
  <c r="G260" i="4" l="1"/>
  <c r="E260" i="4"/>
  <c r="H260" i="4" l="1"/>
  <c r="I260" i="4" s="1"/>
  <c r="F260" i="4"/>
  <c r="C261" i="4" s="1"/>
  <c r="D261" i="4" l="1"/>
  <c r="G261" i="4" l="1"/>
  <c r="E261" i="4"/>
  <c r="H261" i="4" l="1"/>
  <c r="I261" i="4" s="1"/>
  <c r="F261" i="4"/>
  <c r="C262" i="4" s="1"/>
  <c r="D262" i="4" l="1"/>
  <c r="G262" i="4" l="1"/>
  <c r="E262" i="4"/>
  <c r="H262" i="4" l="1"/>
  <c r="I262" i="4" s="1"/>
  <c r="F262" i="4"/>
  <c r="C263" i="4" s="1"/>
  <c r="D263" i="4" l="1"/>
  <c r="G263" i="4" l="1"/>
  <c r="E263" i="4"/>
  <c r="H263" i="4" l="1"/>
  <c r="I263" i="4" s="1"/>
  <c r="F263" i="4"/>
  <c r="C264" i="4" s="1"/>
  <c r="D264" i="4" l="1"/>
  <c r="G264" i="4" l="1"/>
  <c r="E264" i="4"/>
  <c r="H264" i="4" l="1"/>
  <c r="I264" i="4" s="1"/>
  <c r="F264" i="4"/>
  <c r="C265" i="4" s="1"/>
  <c r="D265" i="4" l="1"/>
  <c r="G265" i="4" l="1"/>
  <c r="E265" i="4"/>
  <c r="H265" i="4" l="1"/>
  <c r="I265" i="4" s="1"/>
  <c r="F265" i="4"/>
  <c r="C266" i="4" s="1"/>
  <c r="D266" i="4" l="1"/>
  <c r="G266" i="4" l="1"/>
  <c r="E266" i="4"/>
  <c r="H266" i="4" l="1"/>
  <c r="I266" i="4" s="1"/>
  <c r="F266" i="4"/>
  <c r="C267" i="4" s="1"/>
  <c r="D267" i="4" l="1"/>
  <c r="G267" i="4" l="1"/>
  <c r="E267" i="4"/>
  <c r="H267" i="4" l="1"/>
  <c r="I267" i="4" s="1"/>
  <c r="F267" i="4"/>
  <c r="C268" i="4" s="1"/>
  <c r="D268" i="4" l="1"/>
  <c r="G268" i="4" l="1"/>
  <c r="E268" i="4"/>
  <c r="H268" i="4" l="1"/>
  <c r="I268" i="4" s="1"/>
  <c r="F268" i="4"/>
  <c r="C269" i="4" s="1"/>
  <c r="D269" i="4" l="1"/>
  <c r="G269" i="4" l="1"/>
  <c r="E269" i="4"/>
  <c r="H269" i="4" l="1"/>
  <c r="I269" i="4" s="1"/>
  <c r="F269" i="4"/>
  <c r="C270" i="4" s="1"/>
  <c r="D270" i="4" l="1"/>
  <c r="G270" i="4" l="1"/>
  <c r="E270" i="4"/>
  <c r="H270" i="4" l="1"/>
  <c r="I270" i="4" s="1"/>
  <c r="F270" i="4"/>
  <c r="C271" i="4" s="1"/>
  <c r="D271" i="4" l="1"/>
  <c r="G271" i="4" l="1"/>
  <c r="E271" i="4"/>
  <c r="H271" i="4" l="1"/>
  <c r="I271" i="4" s="1"/>
  <c r="F271" i="4"/>
  <c r="C272" i="4" s="1"/>
  <c r="D272" i="4" l="1"/>
  <c r="G272" i="4" l="1"/>
  <c r="E272" i="4"/>
  <c r="H272" i="4" l="1"/>
  <c r="I272" i="4" s="1"/>
  <c r="F272" i="4"/>
  <c r="C273" i="4" s="1"/>
  <c r="D273" i="4" l="1"/>
  <c r="G273" i="4" l="1"/>
  <c r="E273" i="4"/>
  <c r="H273" i="4" l="1"/>
  <c r="I273" i="4" s="1"/>
  <c r="F273" i="4"/>
  <c r="C274" i="4" s="1"/>
  <c r="D274" i="4" l="1"/>
  <c r="G274" i="4" l="1"/>
  <c r="E274" i="4"/>
  <c r="H274" i="4" l="1"/>
  <c r="F274" i="4"/>
  <c r="C275" i="4" s="1"/>
  <c r="I274" i="4"/>
  <c r="D275" i="4" l="1"/>
  <c r="G275" i="4" l="1"/>
  <c r="E275" i="4"/>
  <c r="H275" i="4" l="1"/>
  <c r="I275" i="4" s="1"/>
  <c r="F275" i="4"/>
  <c r="C276" i="4" s="1"/>
  <c r="D276" i="4" l="1"/>
  <c r="G276" i="4" l="1"/>
  <c r="E276" i="4"/>
  <c r="H276" i="4" l="1"/>
  <c r="F276" i="4"/>
  <c r="C277" i="4" s="1"/>
  <c r="I276" i="4"/>
  <c r="D277" i="4" l="1"/>
  <c r="G277" i="4" l="1"/>
  <c r="E277" i="4"/>
  <c r="H277" i="4" l="1"/>
  <c r="I277" i="4" s="1"/>
  <c r="F277" i="4"/>
  <c r="C278" i="4" s="1"/>
  <c r="D278" i="4" l="1"/>
  <c r="G278" i="4" l="1"/>
  <c r="E278" i="4"/>
  <c r="H278" i="4" l="1"/>
  <c r="I278" i="4" s="1"/>
  <c r="F278" i="4"/>
  <c r="C279" i="4" s="1"/>
  <c r="D279" i="4" l="1"/>
  <c r="G279" i="4" l="1"/>
  <c r="E279" i="4"/>
  <c r="H279" i="4" l="1"/>
  <c r="I279" i="4" s="1"/>
  <c r="F279" i="4"/>
  <c r="C280" i="4" s="1"/>
  <c r="D280" i="4" l="1"/>
  <c r="G280" i="4" l="1"/>
  <c r="E280" i="4"/>
  <c r="H280" i="4" l="1"/>
  <c r="I280" i="4" s="1"/>
  <c r="F280" i="4"/>
  <c r="C281" i="4" s="1"/>
  <c r="D281" i="4" l="1"/>
  <c r="G281" i="4" l="1"/>
  <c r="E281" i="4"/>
  <c r="H281" i="4" l="1"/>
  <c r="I281" i="4" s="1"/>
  <c r="F281" i="4"/>
  <c r="C282" i="4" s="1"/>
  <c r="D282" i="4" l="1"/>
  <c r="G282" i="4" l="1"/>
  <c r="E282" i="4"/>
  <c r="H282" i="4" l="1"/>
  <c r="F282" i="4"/>
  <c r="C283" i="4" s="1"/>
  <c r="I282" i="4"/>
  <c r="D283" i="4" l="1"/>
  <c r="G283" i="4" l="1"/>
  <c r="E283" i="4"/>
  <c r="H283" i="4" l="1"/>
  <c r="I283" i="4" s="1"/>
  <c r="F283" i="4"/>
  <c r="C284" i="4" s="1"/>
  <c r="D284" i="4" l="1"/>
  <c r="G284" i="4" l="1"/>
  <c r="E284" i="4"/>
  <c r="H284" i="4" l="1"/>
  <c r="I284" i="4" s="1"/>
  <c r="F284" i="4"/>
  <c r="C285" i="4" s="1"/>
  <c r="D285" i="4" l="1"/>
  <c r="G285" i="4" l="1"/>
  <c r="E285" i="4"/>
  <c r="H285" i="4" l="1"/>
  <c r="I285" i="4" s="1"/>
  <c r="F285" i="4"/>
  <c r="C286" i="4" s="1"/>
  <c r="D286" i="4" l="1"/>
  <c r="G286" i="4" l="1"/>
  <c r="E286" i="4"/>
  <c r="H286" i="4" l="1"/>
  <c r="F286" i="4"/>
  <c r="C287" i="4" s="1"/>
  <c r="I286" i="4"/>
  <c r="D287" i="4" l="1"/>
  <c r="G287" i="4" l="1"/>
  <c r="E287" i="4"/>
  <c r="H287" i="4" l="1"/>
  <c r="I287" i="4" s="1"/>
  <c r="F287" i="4"/>
  <c r="C288" i="4" s="1"/>
  <c r="D288" i="4" l="1"/>
  <c r="G288" i="4" l="1"/>
  <c r="E288" i="4"/>
  <c r="H288" i="4" l="1"/>
  <c r="I288" i="4" s="1"/>
  <c r="F288" i="4"/>
  <c r="C289" i="4" s="1"/>
  <c r="D289" i="4" l="1"/>
  <c r="G289" i="4" l="1"/>
  <c r="E289" i="4"/>
  <c r="H289" i="4" l="1"/>
  <c r="I289" i="4" s="1"/>
  <c r="F289" i="4"/>
  <c r="C290" i="4" s="1"/>
  <c r="D290" i="4" l="1"/>
  <c r="G290" i="4" l="1"/>
  <c r="E290" i="4"/>
  <c r="H290" i="4" l="1"/>
  <c r="I290" i="4" s="1"/>
  <c r="F290" i="4"/>
  <c r="C291" i="4" s="1"/>
  <c r="D291" i="4" l="1"/>
  <c r="G291" i="4" l="1"/>
  <c r="E291" i="4"/>
  <c r="H291" i="4" l="1"/>
  <c r="I291" i="4" s="1"/>
  <c r="F291" i="4"/>
  <c r="C292" i="4" s="1"/>
  <c r="D292" i="4" l="1"/>
  <c r="G292" i="4" l="1"/>
  <c r="E292" i="4"/>
  <c r="H292" i="4" l="1"/>
  <c r="I292" i="4" s="1"/>
  <c r="F292" i="4"/>
  <c r="C293" i="4" s="1"/>
  <c r="D293" i="4" l="1"/>
  <c r="G293" i="4" l="1"/>
  <c r="E293" i="4"/>
  <c r="H293" i="4" l="1"/>
  <c r="I293" i="4" s="1"/>
  <c r="F293" i="4"/>
  <c r="C294" i="4" s="1"/>
  <c r="D294" i="4" l="1"/>
  <c r="G294" i="4" l="1"/>
  <c r="E294" i="4"/>
  <c r="H294" i="4" l="1"/>
  <c r="I294" i="4" s="1"/>
  <c r="F294" i="4"/>
  <c r="C295" i="4" s="1"/>
  <c r="D295" i="4" l="1"/>
  <c r="G295" i="4" l="1"/>
  <c r="E295" i="4"/>
  <c r="H295" i="4" l="1"/>
  <c r="I295" i="4" s="1"/>
  <c r="F295" i="4"/>
  <c r="C296" i="4" s="1"/>
  <c r="D296" i="4" l="1"/>
  <c r="G296" i="4" l="1"/>
  <c r="E296" i="4"/>
  <c r="H296" i="4" l="1"/>
  <c r="I296" i="4" s="1"/>
  <c r="F296" i="4"/>
  <c r="C297" i="4" s="1"/>
  <c r="D297" i="4" l="1"/>
  <c r="G297" i="4" l="1"/>
  <c r="E297" i="4"/>
  <c r="H297" i="4" l="1"/>
  <c r="I297" i="4" s="1"/>
  <c r="F297" i="4"/>
  <c r="C298" i="4" s="1"/>
  <c r="D298" i="4" l="1"/>
  <c r="G298" i="4" l="1"/>
  <c r="E298" i="4"/>
  <c r="H298" i="4" l="1"/>
  <c r="I298" i="4" s="1"/>
  <c r="F298" i="4"/>
  <c r="C299" i="4" s="1"/>
  <c r="D299" i="4" l="1"/>
  <c r="G299" i="4" l="1"/>
  <c r="E299" i="4"/>
  <c r="H299" i="4" l="1"/>
  <c r="I299" i="4" s="1"/>
  <c r="F299" i="4"/>
  <c r="C300" i="4" s="1"/>
  <c r="D300" i="4" l="1"/>
  <c r="G300" i="4" l="1"/>
  <c r="E300" i="4"/>
  <c r="H300" i="4" l="1"/>
  <c r="I300" i="4" s="1"/>
  <c r="F300" i="4"/>
  <c r="C301" i="4" s="1"/>
  <c r="D301" i="4" l="1"/>
  <c r="G301" i="4" l="1"/>
  <c r="E301" i="4"/>
  <c r="H301" i="4" l="1"/>
  <c r="I301" i="4" s="1"/>
  <c r="F301" i="4"/>
  <c r="C302" i="4" s="1"/>
  <c r="D302" i="4" l="1"/>
  <c r="G302" i="4" l="1"/>
  <c r="E302" i="4"/>
  <c r="H302" i="4" l="1"/>
  <c r="I302" i="4" s="1"/>
  <c r="F302" i="4"/>
  <c r="C303" i="4" s="1"/>
  <c r="D303" i="4" l="1"/>
  <c r="G303" i="4" l="1"/>
  <c r="E303" i="4"/>
  <c r="H303" i="4" l="1"/>
  <c r="I303" i="4" s="1"/>
  <c r="F303" i="4"/>
  <c r="C304" i="4" s="1"/>
  <c r="D304" i="4" l="1"/>
  <c r="G304" i="4" l="1"/>
  <c r="E304" i="4"/>
  <c r="H304" i="4" l="1"/>
  <c r="I304" i="4" s="1"/>
  <c r="F304" i="4"/>
  <c r="C305" i="4" s="1"/>
  <c r="D305" i="4" l="1"/>
  <c r="G305" i="4" l="1"/>
  <c r="E305" i="4"/>
  <c r="H305" i="4" l="1"/>
  <c r="I305" i="4" s="1"/>
  <c r="F305" i="4"/>
  <c r="C306" i="4" s="1"/>
  <c r="D306" i="4" l="1"/>
  <c r="G306" i="4" l="1"/>
  <c r="E306" i="4"/>
  <c r="H306" i="4" l="1"/>
  <c r="I306" i="4" s="1"/>
  <c r="F306" i="4"/>
  <c r="C307" i="4" s="1"/>
  <c r="D307" i="4" l="1"/>
  <c r="G307" i="4" l="1"/>
  <c r="E307" i="4"/>
  <c r="H307" i="4" l="1"/>
  <c r="I307" i="4" s="1"/>
  <c r="F307" i="4"/>
  <c r="C308" i="4" s="1"/>
  <c r="D308" i="4" l="1"/>
  <c r="G308" i="4" l="1"/>
  <c r="E308" i="4"/>
  <c r="H308" i="4" l="1"/>
  <c r="I308" i="4" s="1"/>
  <c r="F308" i="4"/>
  <c r="C309" i="4" s="1"/>
  <c r="D309" i="4" l="1"/>
  <c r="G309" i="4" l="1"/>
  <c r="E309" i="4"/>
  <c r="H309" i="4" l="1"/>
  <c r="I309" i="4" s="1"/>
  <c r="F309" i="4"/>
  <c r="C310" i="4" s="1"/>
  <c r="D310" i="4" l="1"/>
  <c r="G310" i="4" l="1"/>
  <c r="E310" i="4"/>
  <c r="H310" i="4" l="1"/>
  <c r="I310" i="4" s="1"/>
  <c r="F310" i="4"/>
  <c r="C311" i="4" s="1"/>
  <c r="D311" i="4" l="1"/>
  <c r="G311" i="4" l="1"/>
  <c r="E311" i="4"/>
  <c r="H311" i="4" l="1"/>
  <c r="I311" i="4" s="1"/>
  <c r="F311" i="4"/>
  <c r="C312" i="4" s="1"/>
  <c r="D312" i="4" l="1"/>
  <c r="G312" i="4" l="1"/>
  <c r="E312" i="4"/>
  <c r="H312" i="4" l="1"/>
  <c r="I312" i="4" s="1"/>
  <c r="F312" i="4"/>
  <c r="C313" i="4" s="1"/>
  <c r="D313" i="4" l="1"/>
  <c r="G313" i="4" l="1"/>
  <c r="E313" i="4"/>
  <c r="H313" i="4" l="1"/>
  <c r="I313" i="4" s="1"/>
  <c r="F313" i="4"/>
  <c r="C314" i="4" s="1"/>
  <c r="D314" i="4" l="1"/>
  <c r="G314" i="4" l="1"/>
  <c r="E314" i="4"/>
  <c r="H314" i="4" l="1"/>
  <c r="I314" i="4" s="1"/>
  <c r="F314" i="4"/>
  <c r="C315" i="4" s="1"/>
  <c r="D315" i="4" l="1"/>
  <c r="G315" i="4" l="1"/>
  <c r="E315" i="4"/>
  <c r="H315" i="4" l="1"/>
  <c r="I315" i="4" s="1"/>
  <c r="F315" i="4"/>
  <c r="C316" i="4" s="1"/>
  <c r="D316" i="4" l="1"/>
  <c r="G316" i="4" l="1"/>
  <c r="E316" i="4"/>
  <c r="H316" i="4" l="1"/>
  <c r="I316" i="4" s="1"/>
  <c r="F316" i="4"/>
  <c r="C317" i="4" s="1"/>
  <c r="D317" i="4" l="1"/>
  <c r="G317" i="4" l="1"/>
  <c r="E317" i="4"/>
  <c r="H317" i="4" l="1"/>
  <c r="I317" i="4" s="1"/>
  <c r="F317" i="4"/>
  <c r="C318" i="4" s="1"/>
  <c r="D318" i="4" l="1"/>
  <c r="G318" i="4" l="1"/>
  <c r="E318" i="4"/>
  <c r="H318" i="4" l="1"/>
  <c r="I318" i="4" s="1"/>
  <c r="F318" i="4"/>
  <c r="C319" i="4" s="1"/>
  <c r="D319" i="4" l="1"/>
  <c r="G319" i="4" l="1"/>
  <c r="E319" i="4"/>
  <c r="H319" i="4" l="1"/>
  <c r="I319" i="4" s="1"/>
  <c r="F319" i="4"/>
  <c r="C320" i="4" s="1"/>
  <c r="D320" i="4" l="1"/>
  <c r="G320" i="4" l="1"/>
  <c r="E320" i="4"/>
  <c r="H320" i="4" l="1"/>
  <c r="I320" i="4" s="1"/>
  <c r="F320" i="4"/>
  <c r="C321" i="4" s="1"/>
  <c r="D321" i="4" l="1"/>
  <c r="G321" i="4" l="1"/>
  <c r="E321" i="4"/>
  <c r="H321" i="4" l="1"/>
  <c r="I321" i="4" s="1"/>
  <c r="F321" i="4"/>
  <c r="C322" i="4" s="1"/>
  <c r="D322" i="4" l="1"/>
  <c r="G322" i="4" l="1"/>
  <c r="E322" i="4"/>
  <c r="H322" i="4" l="1"/>
  <c r="I322" i="4" s="1"/>
  <c r="F322" i="4"/>
  <c r="C323" i="4" s="1"/>
  <c r="D323" i="4" l="1"/>
  <c r="G323" i="4" l="1"/>
  <c r="E323" i="4"/>
  <c r="H323" i="4" l="1"/>
  <c r="I323" i="4" s="1"/>
  <c r="F323" i="4"/>
  <c r="C324" i="4" s="1"/>
  <c r="D324" i="4" l="1"/>
  <c r="G324" i="4" l="1"/>
  <c r="E324" i="4"/>
  <c r="H324" i="4" l="1"/>
  <c r="I324" i="4" s="1"/>
  <c r="F324" i="4"/>
  <c r="C325" i="4" s="1"/>
  <c r="D325" i="4" l="1"/>
  <c r="G325" i="4" l="1"/>
  <c r="E325" i="4"/>
  <c r="H325" i="4" l="1"/>
  <c r="I325" i="4" s="1"/>
  <c r="F325" i="4"/>
  <c r="C326" i="4" s="1"/>
  <c r="D326" i="4" l="1"/>
  <c r="G326" i="4" l="1"/>
  <c r="E326" i="4"/>
  <c r="H326" i="4" l="1"/>
  <c r="I326" i="4" s="1"/>
  <c r="F326" i="4"/>
  <c r="C327" i="4" s="1"/>
  <c r="D327" i="4" l="1"/>
  <c r="G327" i="4" l="1"/>
  <c r="E327" i="4"/>
  <c r="H327" i="4" l="1"/>
  <c r="I327" i="4" s="1"/>
  <c r="F327" i="4"/>
  <c r="C328" i="4" s="1"/>
  <c r="D328" i="4" l="1"/>
  <c r="G328" i="4" l="1"/>
  <c r="E328" i="4"/>
  <c r="H328" i="4" l="1"/>
  <c r="I328" i="4" s="1"/>
  <c r="F328" i="4"/>
  <c r="C329" i="4" s="1"/>
  <c r="D329" i="4" l="1"/>
  <c r="G329" i="4" l="1"/>
  <c r="E329" i="4"/>
  <c r="H329" i="4" l="1"/>
  <c r="I329" i="4" s="1"/>
  <c r="F329" i="4"/>
  <c r="C330" i="4" s="1"/>
  <c r="D330" i="4" l="1"/>
  <c r="G330" i="4" l="1"/>
  <c r="E330" i="4"/>
  <c r="H330" i="4" l="1"/>
  <c r="I330" i="4" s="1"/>
  <c r="F330" i="4"/>
  <c r="C331" i="4" s="1"/>
  <c r="D331" i="4" l="1"/>
  <c r="G331" i="4" l="1"/>
  <c r="E331" i="4"/>
  <c r="H331" i="4" l="1"/>
  <c r="I331" i="4" s="1"/>
  <c r="F331" i="4"/>
  <c r="C332" i="4" s="1"/>
  <c r="D332" i="4" l="1"/>
  <c r="G332" i="4" l="1"/>
  <c r="E332" i="4"/>
  <c r="H332" i="4" l="1"/>
  <c r="I332" i="4" s="1"/>
  <c r="F332" i="4"/>
  <c r="C333" i="4" s="1"/>
  <c r="D333" i="4" l="1"/>
  <c r="G333" i="4" l="1"/>
  <c r="E333" i="4"/>
  <c r="H333" i="4" l="1"/>
  <c r="I333" i="4" s="1"/>
  <c r="F333" i="4"/>
  <c r="C334" i="4" s="1"/>
  <c r="D334" i="4" l="1"/>
  <c r="G334" i="4" l="1"/>
  <c r="E334" i="4"/>
  <c r="H334" i="4" l="1"/>
  <c r="I334" i="4" s="1"/>
  <c r="F334" i="4"/>
  <c r="C335" i="4" s="1"/>
  <c r="D335" i="4" l="1"/>
  <c r="G335" i="4" l="1"/>
  <c r="E335" i="4"/>
  <c r="H335" i="4" l="1"/>
  <c r="I335" i="4" s="1"/>
  <c r="F335" i="4"/>
  <c r="C336" i="4" s="1"/>
  <c r="D336" i="4" l="1"/>
  <c r="G336" i="4" l="1"/>
  <c r="E336" i="4"/>
  <c r="H336" i="4" l="1"/>
  <c r="I336" i="4" s="1"/>
  <c r="F336" i="4"/>
  <c r="C337" i="4" s="1"/>
  <c r="D337" i="4" l="1"/>
  <c r="G337" i="4" l="1"/>
  <c r="E337" i="4"/>
  <c r="H337" i="4" l="1"/>
  <c r="I337" i="4" s="1"/>
  <c r="F337" i="4"/>
  <c r="C338" i="4" s="1"/>
  <c r="D338" i="4" l="1"/>
  <c r="G338" i="4" l="1"/>
  <c r="E338" i="4"/>
  <c r="H338" i="4" l="1"/>
  <c r="I338" i="4" s="1"/>
  <c r="F338" i="4"/>
  <c r="C339" i="4" s="1"/>
  <c r="D339" i="4" l="1"/>
  <c r="G339" i="4" l="1"/>
  <c r="E339" i="4"/>
  <c r="H339" i="4" l="1"/>
  <c r="I339" i="4" s="1"/>
  <c r="F339" i="4"/>
  <c r="C340" i="4" s="1"/>
  <c r="D340" i="4" l="1"/>
  <c r="G340" i="4" l="1"/>
  <c r="E340" i="4"/>
  <c r="H340" i="4" l="1"/>
  <c r="I340" i="4" s="1"/>
  <c r="F340" i="4"/>
  <c r="C341" i="4" s="1"/>
  <c r="D341" i="4" l="1"/>
  <c r="G341" i="4" l="1"/>
  <c r="E341" i="4"/>
  <c r="H341" i="4" l="1"/>
  <c r="I341" i="4" s="1"/>
  <c r="F341" i="4"/>
  <c r="C342" i="4" s="1"/>
  <c r="D342" i="4" l="1"/>
  <c r="G342" i="4" l="1"/>
  <c r="E342" i="4"/>
  <c r="H342" i="4" l="1"/>
  <c r="I342" i="4" s="1"/>
  <c r="F342" i="4"/>
  <c r="C343" i="4" s="1"/>
  <c r="D343" i="4" l="1"/>
  <c r="G343" i="4" l="1"/>
  <c r="E343" i="4"/>
  <c r="H343" i="4" l="1"/>
  <c r="I343" i="4" s="1"/>
  <c r="F343" i="4"/>
  <c r="C344" i="4" s="1"/>
  <c r="D344" i="4" l="1"/>
  <c r="G344" i="4" l="1"/>
  <c r="E344" i="4"/>
  <c r="H344" i="4" l="1"/>
  <c r="I344" i="4" s="1"/>
  <c r="F344" i="4"/>
  <c r="C345" i="4" s="1"/>
  <c r="D345" i="4" l="1"/>
  <c r="G345" i="4" l="1"/>
  <c r="E345" i="4"/>
  <c r="H345" i="4" l="1"/>
  <c r="I345" i="4" s="1"/>
  <c r="F345" i="4"/>
  <c r="C346" i="4" s="1"/>
  <c r="D346" i="4" l="1"/>
  <c r="G346" i="4" l="1"/>
  <c r="E346" i="4"/>
  <c r="H346" i="4" l="1"/>
  <c r="I346" i="4" s="1"/>
  <c r="F346" i="4"/>
  <c r="C347" i="4" s="1"/>
  <c r="D347" i="4" l="1"/>
  <c r="G347" i="4" l="1"/>
  <c r="E347" i="4"/>
  <c r="H347" i="4" l="1"/>
  <c r="I347" i="4" s="1"/>
  <c r="F347" i="4"/>
  <c r="C348" i="4" s="1"/>
  <c r="D348" i="4" l="1"/>
  <c r="G348" i="4" l="1"/>
  <c r="E348" i="4"/>
  <c r="H348" i="4" l="1"/>
  <c r="I348" i="4" s="1"/>
  <c r="F348" i="4"/>
  <c r="C349" i="4" s="1"/>
  <c r="D349" i="4" l="1"/>
  <c r="G349" i="4" l="1"/>
  <c r="E349" i="4"/>
  <c r="H349" i="4" l="1"/>
  <c r="I349" i="4" s="1"/>
  <c r="F349" i="4"/>
  <c r="C350" i="4" s="1"/>
  <c r="D350" i="4" l="1"/>
  <c r="G350" i="4" l="1"/>
  <c r="E350" i="4"/>
  <c r="H350" i="4" l="1"/>
  <c r="I350" i="4" s="1"/>
  <c r="F350" i="4"/>
  <c r="C351" i="4" s="1"/>
  <c r="D351" i="4" l="1"/>
  <c r="G351" i="4" l="1"/>
  <c r="E351" i="4"/>
  <c r="H351" i="4" l="1"/>
  <c r="I351" i="4" s="1"/>
  <c r="F351" i="4"/>
  <c r="C352" i="4" s="1"/>
  <c r="D352" i="4" l="1"/>
  <c r="G352" i="4" l="1"/>
  <c r="E352" i="4"/>
  <c r="H352" i="4" l="1"/>
  <c r="I352" i="4" s="1"/>
  <c r="F352" i="4"/>
  <c r="C353" i="4" s="1"/>
  <c r="D353" i="4" l="1"/>
  <c r="G353" i="4" l="1"/>
  <c r="E353" i="4"/>
  <c r="H353" i="4" l="1"/>
  <c r="I353" i="4" s="1"/>
  <c r="F353" i="4"/>
  <c r="C354" i="4" s="1"/>
  <c r="D354" i="4" l="1"/>
  <c r="G354" i="4" l="1"/>
  <c r="E354" i="4"/>
  <c r="H354" i="4" l="1"/>
  <c r="I354" i="4" s="1"/>
  <c r="F354" i="4"/>
  <c r="C355" i="4" s="1"/>
  <c r="D355" i="4" l="1"/>
  <c r="G355" i="4" l="1"/>
  <c r="E355" i="4"/>
  <c r="H355" i="4" l="1"/>
  <c r="I355" i="4" s="1"/>
  <c r="F355" i="4"/>
  <c r="C356" i="4" s="1"/>
  <c r="D356" i="4" l="1"/>
  <c r="G356" i="4" l="1"/>
  <c r="E356" i="4"/>
  <c r="H356" i="4" l="1"/>
  <c r="I356" i="4" s="1"/>
  <c r="F356" i="4"/>
  <c r="C357" i="4" s="1"/>
  <c r="D357" i="4" l="1"/>
  <c r="G357" i="4" l="1"/>
  <c r="E357" i="4"/>
  <c r="H357" i="4" l="1"/>
  <c r="I357" i="4" s="1"/>
  <c r="F357" i="4"/>
  <c r="C358" i="4" s="1"/>
  <c r="D358" i="4" l="1"/>
  <c r="G358" i="4" l="1"/>
  <c r="E358" i="4"/>
  <c r="H358" i="4" l="1"/>
  <c r="I358" i="4" s="1"/>
  <c r="F358" i="4"/>
  <c r="C359" i="4" s="1"/>
  <c r="D359" i="4" l="1"/>
  <c r="G359" i="4" l="1"/>
  <c r="E359" i="4"/>
  <c r="H359" i="4" l="1"/>
  <c r="I359" i="4" s="1"/>
  <c r="F359" i="4"/>
  <c r="C360" i="4" s="1"/>
  <c r="D360" i="4" l="1"/>
  <c r="G360" i="4" l="1"/>
  <c r="E360" i="4"/>
  <c r="H360" i="4" l="1"/>
  <c r="I360" i="4" s="1"/>
  <c r="F360" i="4"/>
  <c r="C361" i="4" s="1"/>
  <c r="D361" i="4" l="1"/>
  <c r="G361" i="4" l="1"/>
  <c r="E361" i="4"/>
  <c r="H361" i="4" l="1"/>
  <c r="I361" i="4" s="1"/>
  <c r="F361" i="4"/>
  <c r="C362" i="4" s="1"/>
  <c r="D362" i="4" l="1"/>
  <c r="G362" i="4" l="1"/>
  <c r="E362" i="4"/>
  <c r="H362" i="4" l="1"/>
  <c r="I362" i="4" s="1"/>
  <c r="F362" i="4"/>
  <c r="C363" i="4" s="1"/>
  <c r="D363" i="4" l="1"/>
  <c r="G363" i="4" l="1"/>
  <c r="E363" i="4"/>
  <c r="H363" i="4" l="1"/>
  <c r="I363" i="4" s="1"/>
  <c r="F363" i="4"/>
  <c r="C364" i="4" s="1"/>
  <c r="D364" i="4" l="1"/>
  <c r="G364" i="4" l="1"/>
  <c r="E364" i="4"/>
  <c r="H364" i="4" l="1"/>
  <c r="I364" i="4" s="1"/>
  <c r="F364" i="4"/>
  <c r="C365" i="4" s="1"/>
  <c r="D365" i="4" l="1"/>
  <c r="G365" i="4" l="1"/>
  <c r="E365" i="4"/>
  <c r="H365" i="4" l="1"/>
  <c r="I365" i="4" s="1"/>
  <c r="F365" i="4"/>
  <c r="C366" i="4" s="1"/>
  <c r="D366" i="4" l="1"/>
  <c r="G366" i="4" l="1"/>
  <c r="E366" i="4"/>
  <c r="H366" i="4" l="1"/>
  <c r="I366" i="4" s="1"/>
  <c r="F366" i="4"/>
  <c r="C367" i="4" s="1"/>
  <c r="D367" i="4" l="1"/>
  <c r="G367" i="4" l="1"/>
  <c r="E367" i="4"/>
  <c r="H367" i="4" l="1"/>
  <c r="I367" i="4" s="1"/>
  <c r="F367" i="4"/>
  <c r="C368" i="4" s="1"/>
  <c r="D368" i="4" l="1"/>
  <c r="G368" i="4" l="1"/>
  <c r="E368" i="4"/>
  <c r="H368" i="4" l="1"/>
  <c r="I368" i="4" s="1"/>
  <c r="F368" i="4"/>
  <c r="C369" i="4" s="1"/>
  <c r="D369" i="4" l="1"/>
  <c r="G369" i="4" l="1"/>
  <c r="E369" i="4"/>
  <c r="H369" i="4" l="1"/>
  <c r="I369" i="4" s="1"/>
  <c r="F369" i="4"/>
  <c r="C370" i="4" s="1"/>
  <c r="D370" i="4" l="1"/>
  <c r="G370" i="4" l="1"/>
  <c r="E370" i="4"/>
  <c r="H370" i="4" l="1"/>
  <c r="I370" i="4" s="1"/>
  <c r="F370" i="4"/>
</calcChain>
</file>

<file path=xl/sharedStrings.xml><?xml version="1.0" encoding="utf-8"?>
<sst xmlns="http://schemas.openxmlformats.org/spreadsheetml/2006/main" count="64" uniqueCount="55">
  <si>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</si>
  <si>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</si>
  <si>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</si>
  <si>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</si>
  <si>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</si>
  <si>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</si>
  <si>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</si>
  <si>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</si>
  <si>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</si>
  <si>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</si>
  <si>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</si>
  <si>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</si>
  <si>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Annuïteitenhypotheek</t>
  </si>
  <si>
    <t>Aflossingsvrije hypotheek</t>
  </si>
  <si>
    <t>Rente en aflossing</t>
  </si>
  <si>
    <t>Rente</t>
  </si>
  <si>
    <t xml:space="preserve">De rente is per jaar </t>
  </si>
  <si>
    <t>Looptijd van de hypotheek</t>
  </si>
  <si>
    <t>jr</t>
  </si>
  <si>
    <t xml:space="preserve"> </t>
  </si>
  <si>
    <t>Hypotheekbedrag:</t>
  </si>
  <si>
    <t>Hypotheekbedrag</t>
  </si>
  <si>
    <t>Rente en aflossing per maand</t>
  </si>
  <si>
    <t>Rente per maand</t>
  </si>
  <si>
    <t>Aflossing</t>
  </si>
  <si>
    <t>Periode in jaren</t>
  </si>
  <si>
    <t>Jaarlijkse rente</t>
  </si>
  <si>
    <t>Rente daalt, aflossing stijgt</t>
  </si>
  <si>
    <t>belasting</t>
  </si>
  <si>
    <t>Rente en aflossing per maand:</t>
  </si>
  <si>
    <t>netto</t>
  </si>
  <si>
    <t>Rente per maand:</t>
  </si>
  <si>
    <t>Termijn</t>
  </si>
  <si>
    <t>Jaar</t>
  </si>
  <si>
    <t>Schuld</t>
  </si>
  <si>
    <t>Restant schuld</t>
  </si>
  <si>
    <t>Rente en
aflossing</t>
  </si>
  <si>
    <t>bruto
rente</t>
  </si>
  <si>
    <t>netto
rente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</si>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</sst>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&quot;€&quot;\ #,##0.00;&quot;€&quot;\ #,##0.00"/>
    <numFmt numFmtId="166" formatCode="_-* #,##0.00_-;_-* #,##0.00\-;_-* &quot;-&quot;??_-;_-@_-"/>
    <numFmt numFmtId="167" formatCode="_-* #,##0_-;_-* #,##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166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4" xfId="5" applyFont="1" applyFill="1" applyBorder="1" applyAlignment="1">
      <alignment horizontal="right"/>
    </xf>
    <xf numFmtId="0" fontId="2" fillId="5" borderId="5" xfId="5" applyFont="1" applyFill="1" applyBorder="1"/>
    <xf numFmtId="0" fontId="2" fillId="5" borderId="5" xfId="5" applyFont="1" applyFill="1" applyBorder="1" applyAlignment="1">
      <alignment horizontal="center"/>
    </xf>
    <xf numFmtId="9" fontId="7" fillId="5" borderId="0" xfId="5" applyNumberFormat="1" applyFont="1" applyFill="1" applyAlignment="1">
      <alignment horizontal="center"/>
    </xf>
    <xf numFmtId="165" fontId="7" fillId="5" borderId="0" xfId="5" applyNumberFormat="1" applyFont="1" applyFill="1" applyAlignment="1">
      <alignment horizontal="center"/>
    </xf>
    <xf numFmtId="0" fontId="2" fillId="5" borderId="10" xfId="5" applyFont="1" applyFill="1" applyBorder="1"/>
    <xf numFmtId="167" fontId="2" fillId="5" borderId="11" xfId="6" applyNumberFormat="1" applyFont="1" applyFill="1" applyBorder="1" applyAlignment="1">
      <alignment horizontal="center"/>
    </xf>
    <xf numFmtId="0" fontId="2" fillId="5" borderId="12" xfId="5" applyFont="1" applyFill="1" applyBorder="1"/>
    <xf numFmtId="0" fontId="8" fillId="6" borderId="0" xfId="7" applyFont="1" applyFill="1"/>
    <xf numFmtId="0" fontId="8" fillId="6" borderId="0" xfId="7" applyFont="1" applyFill="1" applyAlignment="1">
      <alignment horizontal="right"/>
    </xf>
    <xf numFmtId="3" fontId="9" fillId="6" borderId="17" xfId="7" applyNumberFormat="1" applyFont="1" applyFill="1" applyBorder="1" applyAlignment="1">
      <alignment horizontal="center"/>
    </xf>
    <xf numFmtId="0" fontId="9" fillId="5" borderId="17" xfId="7" applyFont="1" applyFill="1" applyBorder="1" applyAlignment="1">
      <alignment vertical="center"/>
    </xf>
    <xf numFmtId="1" fontId="9" fillId="6" borderId="17" xfId="7" applyNumberFormat="1" applyFont="1" applyFill="1" applyBorder="1" applyAlignment="1">
      <alignment horizontal="center"/>
    </xf>
    <xf numFmtId="0" fontId="8" fillId="6" borderId="5" xfId="7" applyFont="1" applyFill="1" applyBorder="1" applyAlignment="1">
      <alignment horizontal="right"/>
    </xf>
    <xf numFmtId="10" fontId="8" fillId="6" borderId="17" xfId="8" applyNumberFormat="1" applyFont="1" applyFill="1" applyBorder="1" applyAlignment="1">
      <alignment horizontal="center"/>
    </xf>
    <xf numFmtId="0" fontId="9" fillId="6" borderId="0" xfId="7" applyFont="1" applyFill="1"/>
    <xf numFmtId="0" fontId="9" fillId="5" borderId="13" xfId="7" applyFont="1" applyFill="1" applyBorder="1" applyAlignment="1">
      <alignment horizontal="center" vertical="center" wrapText="1"/>
    </xf>
    <xf numFmtId="0" fontId="9" fillId="5" borderId="17" xfId="7" applyFont="1" applyFill="1" applyBorder="1" applyAlignment="1">
      <alignment horizontal="center" vertical="center" wrapText="1"/>
    </xf>
    <xf numFmtId="0" fontId="9" fillId="7" borderId="13" xfId="7" applyFont="1" applyFill="1" applyBorder="1" applyAlignment="1">
      <alignment horizontal="center" wrapText="1"/>
    </xf>
    <xf numFmtId="0" fontId="9" fillId="7" borderId="15" xfId="7" applyFont="1" applyFill="1" applyBorder="1" applyAlignment="1">
      <alignment horizontal="center" wrapText="1"/>
    </xf>
    <xf numFmtId="1" fontId="8" fillId="5" borderId="4" xfId="7" applyNumberFormat="1" applyFont="1" applyFill="1" applyBorder="1"/>
    <xf numFmtId="1" fontId="8" fillId="5" borderId="5" xfId="7" applyNumberFormat="1" applyFont="1" applyFill="1" applyBorder="1"/>
    <xf numFmtId="0" fontId="8" fillId="6" borderId="0" xfId="7" applyFont="1" applyFill="1" applyAlignment="1">
      <alignment horizontal="center" wrapText="1"/>
    </xf>
    <xf numFmtId="1" fontId="8" fillId="5" borderId="10" xfId="7" applyNumberFormat="1" applyFont="1" applyFill="1" applyBorder="1"/>
    <xf numFmtId="1" fontId="8" fillId="5" borderId="12" xfId="7" applyNumberFormat="1" applyFont="1" applyFill="1" applyBorder="1"/>
    <xf numFmtId="9" fontId="8" fillId="0" borderId="17" xfId="7" applyNumberFormat="1" applyFont="1" applyBorder="1" applyAlignment="1">
      <alignment horizontal="right"/>
    </xf>
    <xf numFmtId="0" fontId="2" fillId="6" borderId="0" xfId="5" applyFont="1" applyFill="1"/>
    <xf numFmtId="167" fontId="2" fillId="6" borderId="0" xfId="5" applyNumberFormat="1" applyFont="1" applyFill="1" applyAlignment="1">
      <alignment horizontal="center"/>
    </xf>
    <xf numFmtId="0" fontId="2" fillId="6" borderId="0" xfId="5" applyFont="1" applyFill="1" applyAlignment="1">
      <alignment horizontal="center"/>
    </xf>
    <xf numFmtId="164" fontId="2" fillId="0" borderId="16" xfId="5" applyNumberFormat="1" applyFont="1" applyBorder="1" applyAlignment="1">
      <alignment horizontal="center"/>
    </xf>
    <xf numFmtId="0" fontId="2" fillId="5" borderId="0" xfId="5" applyFont="1" applyFill="1" applyAlignment="1">
      <alignment horizontal="center"/>
    </xf>
    <xf numFmtId="1" fontId="2" fillId="0" borderId="16" xfId="5" applyNumberFormat="1" applyFont="1" applyBorder="1" applyAlignment="1">
      <alignment horizontal="center"/>
    </xf>
    <xf numFmtId="1" fontId="2" fillId="5" borderId="0" xfId="5" applyNumberFormat="1" applyFont="1" applyFill="1" applyAlignment="1">
      <alignment horizontal="center"/>
    </xf>
    <xf numFmtId="9" fontId="2" fillId="5" borderId="0" xfId="5" applyNumberFormat="1" applyFont="1" applyFill="1" applyAlignment="1">
      <alignment horizontal="center"/>
    </xf>
    <xf numFmtId="3" fontId="2" fillId="0" borderId="16" xfId="5" applyNumberFormat="1" applyFont="1" applyBorder="1" applyAlignment="1">
      <alignment horizontal="center"/>
    </xf>
    <xf numFmtId="1" fontId="8" fillId="0" borderId="17" xfId="7" applyNumberFormat="1" applyFont="1" applyBorder="1"/>
    <xf numFmtId="0" fontId="8" fillId="9" borderId="1" xfId="7" applyFont="1" applyFill="1" applyBorder="1" applyAlignment="1">
      <alignment horizontal="right"/>
    </xf>
    <xf numFmtId="0" fontId="8" fillId="9" borderId="2" xfId="7" applyFont="1" applyFill="1" applyBorder="1"/>
    <xf numFmtId="0" fontId="8" fillId="9" borderId="2" xfId="7" applyFont="1" applyFill="1" applyBorder="1" applyAlignment="1">
      <alignment horizontal="right"/>
    </xf>
    <xf numFmtId="0" fontId="9" fillId="9" borderId="13" xfId="7" applyFont="1" applyFill="1" applyBorder="1" applyAlignment="1">
      <alignment horizontal="center" vertical="center" wrapText="1"/>
    </xf>
    <xf numFmtId="0" fontId="9" fillId="9" borderId="15" xfId="7" applyFont="1" applyFill="1" applyBorder="1" applyAlignment="1">
      <alignment horizontal="center" vertical="center" wrapText="1"/>
    </xf>
    <xf numFmtId="0" fontId="9" fillId="9" borderId="17" xfId="7" applyFont="1" applyFill="1" applyBorder="1" applyAlignment="1">
      <alignment horizontal="center" vertical="center" wrapText="1"/>
    </xf>
    <xf numFmtId="0" fontId="8" fillId="9" borderId="17" xfId="7" applyFont="1" applyFill="1" applyBorder="1"/>
    <xf numFmtId="0" fontId="8" fillId="9" borderId="14" xfId="7" applyFont="1" applyFill="1" applyBorder="1"/>
    <xf numFmtId="0" fontId="9" fillId="9" borderId="17" xfId="7" applyFont="1" applyFill="1" applyBorder="1" applyAlignment="1">
      <alignment vertical="center"/>
    </xf>
    <xf numFmtId="0" fontId="8" fillId="9" borderId="15" xfId="7" applyFont="1" applyFill="1" applyBorder="1"/>
    <xf numFmtId="3" fontId="8" fillId="5" borderId="0" xfId="9" applyNumberFormat="1" applyFont="1" applyFill="1" applyBorder="1" applyAlignment="1">
      <alignment horizontal="right"/>
    </xf>
    <xf numFmtId="3" fontId="8" fillId="5" borderId="19" xfId="9" applyNumberFormat="1" applyFont="1" applyFill="1" applyBorder="1" applyAlignment="1">
      <alignment horizontal="right"/>
    </xf>
    <xf numFmtId="3" fontId="8" fillId="5" borderId="4" xfId="9" applyNumberFormat="1" applyFont="1" applyFill="1" applyBorder="1" applyAlignment="1">
      <alignment horizontal="right"/>
    </xf>
    <xf numFmtId="3" fontId="8" fillId="9" borderId="5" xfId="9" applyNumberFormat="1" applyFont="1" applyFill="1" applyBorder="1" applyAlignment="1">
      <alignment horizontal="right"/>
    </xf>
    <xf numFmtId="3" fontId="8" fillId="5" borderId="18" xfId="9" applyNumberFormat="1" applyFont="1" applyFill="1" applyBorder="1" applyAlignment="1">
      <alignment horizontal="right"/>
    </xf>
    <xf numFmtId="3" fontId="8" fillId="5" borderId="10" xfId="9" applyNumberFormat="1" applyFont="1" applyFill="1" applyBorder="1" applyAlignment="1">
      <alignment horizontal="right"/>
    </xf>
    <xf numFmtId="3" fontId="8" fillId="9" borderId="12" xfId="9" applyNumberFormat="1" applyFont="1" applyFill="1" applyBorder="1" applyAlignment="1">
      <alignment horizontal="right"/>
    </xf>
    <xf numFmtId="3" fontId="8" fillId="7" borderId="1" xfId="9" applyNumberFormat="1" applyFont="1" applyFill="1" applyBorder="1" applyAlignment="1">
      <alignment horizontal="right"/>
    </xf>
    <xf numFmtId="3" fontId="8" fillId="7" borderId="3" xfId="9" applyNumberFormat="1" applyFont="1" applyFill="1" applyBorder="1" applyAlignment="1">
      <alignment horizontal="right"/>
    </xf>
    <xf numFmtId="3" fontId="8" fillId="7" borderId="4" xfId="9" applyNumberFormat="1" applyFont="1" applyFill="1" applyBorder="1" applyAlignment="1">
      <alignment horizontal="right"/>
    </xf>
    <xf numFmtId="3" fontId="8" fillId="7" borderId="5" xfId="9" applyNumberFormat="1" applyFont="1" applyFill="1" applyBorder="1" applyAlignment="1">
      <alignment horizontal="right"/>
    </xf>
    <xf numFmtId="3" fontId="8" fillId="7" borderId="10" xfId="9" applyNumberFormat="1" applyFont="1" applyFill="1" applyBorder="1" applyAlignment="1">
      <alignment horizontal="right"/>
    </xf>
    <xf numFmtId="3" fontId="8" fillId="7" borderId="12" xfId="9" applyNumberFormat="1" applyFont="1" applyFill="1" applyBorder="1" applyAlignment="1">
      <alignment horizontal="right"/>
    </xf>
    <xf numFmtId="0" fontId="2" fillId="10" borderId="0" xfId="1" applyFont="1" applyFill="1"/>
    <xf numFmtId="0" fontId="7" fillId="7" borderId="6" xfId="2" applyFont="1" applyFill="1" applyBorder="1" applyAlignment="1">
      <alignment horizontal="center" vertical="center"/>
    </xf>
    <xf numFmtId="0" fontId="2" fillId="10" borderId="0" xfId="1" applyFont="1" applyFill="1" applyAlignment="1">
      <alignment vertical="center"/>
    </xf>
    <xf numFmtId="0" fontId="2" fillId="0" borderId="1" xfId="1" applyFont="1" applyBorder="1"/>
    <xf numFmtId="0" fontId="10" fillId="0" borderId="2" xfId="1" applyFont="1" applyBorder="1"/>
    <xf numFmtId="0" fontId="2" fillId="0" borderId="2" xfId="1" applyFont="1" applyBorder="1" applyAlignment="1">
      <alignment horizontal="center"/>
    </xf>
    <xf numFmtId="0" fontId="10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10" applyFont="1" applyFill="1" applyBorder="1" applyAlignment="1" applyProtection="1">
      <alignment horizontal="center"/>
    </xf>
    <xf numFmtId="0" fontId="3" fillId="3" borderId="0" xfId="12" quotePrefix="1" applyFill="1" applyBorder="1" applyAlignment="1" applyProtection="1">
      <alignment horizontal="left" indent="1"/>
    </xf>
    <xf numFmtId="0" fontId="5" fillId="3" borderId="20" xfId="12" applyFont="1" applyFill="1" applyBorder="1" applyAlignment="1" applyProtection="1">
      <alignment horizontal="center" vertical="center"/>
    </xf>
    <xf numFmtId="0" fontId="5" fillId="3" borderId="11" xfId="12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15" xfId="5" applyFont="1" applyFill="1" applyBorder="1" applyAlignment="1">
      <alignment horizontal="center"/>
    </xf>
    <xf numFmtId="0" fontId="7" fillId="5" borderId="4" xfId="5" applyFont="1" applyFill="1" applyBorder="1" applyAlignment="1">
      <alignment horizontal="center"/>
    </xf>
    <xf numFmtId="0" fontId="7" fillId="5" borderId="0" xfId="5" applyFont="1" applyFill="1" applyAlignment="1">
      <alignment horizontal="center"/>
    </xf>
    <xf numFmtId="0" fontId="7" fillId="5" borderId="5" xfId="5" applyFont="1" applyFill="1" applyBorder="1" applyAlignment="1">
      <alignment horizontal="center"/>
    </xf>
    <xf numFmtId="0" fontId="9" fillId="9" borderId="13" xfId="7" applyFont="1" applyFill="1" applyBorder="1" applyAlignment="1">
      <alignment horizontal="center"/>
    </xf>
    <xf numFmtId="0" fontId="9" fillId="9" borderId="14" xfId="7" applyFont="1" applyFill="1" applyBorder="1" applyAlignment="1">
      <alignment horizontal="center"/>
    </xf>
    <xf numFmtId="0" fontId="9" fillId="9" borderId="15" xfId="7" applyFont="1" applyFill="1" applyBorder="1" applyAlignment="1">
      <alignment horizontal="center"/>
    </xf>
    <xf numFmtId="0" fontId="8" fillId="9" borderId="13" xfId="7" applyFont="1" applyFill="1" applyBorder="1" applyAlignment="1">
      <alignment horizontal="center"/>
    </xf>
    <xf numFmtId="0" fontId="8" fillId="9" borderId="14" xfId="7" applyFont="1" applyFill="1" applyBorder="1" applyAlignment="1">
      <alignment horizontal="center"/>
    </xf>
    <xf numFmtId="0" fontId="8" fillId="9" borderId="15" xfId="7" applyFont="1" applyFill="1" applyBorder="1" applyAlignment="1">
      <alignment horizontal="center"/>
    </xf>
    <xf numFmtId="0" fontId="9" fillId="8" borderId="13" xfId="7" applyFont="1" applyFill="1" applyBorder="1" applyAlignment="1">
      <alignment horizontal="center"/>
    </xf>
    <xf numFmtId="0" fontId="9" fillId="8" borderId="15" xfId="7" applyFont="1" applyFill="1" applyBorder="1" applyAlignment="1">
      <alignment horizontal="center"/>
    </xf>
    <xf numFmtId="4" fontId="9" fillId="5" borderId="13" xfId="7" applyNumberFormat="1" applyFont="1" applyFill="1" applyBorder="1" applyAlignment="1">
      <alignment horizontal="center"/>
    </xf>
    <xf numFmtId="4" fontId="9" fillId="5" borderId="15" xfId="7" applyNumberFormat="1" applyFont="1" applyFill="1" applyBorder="1" applyAlignment="1">
      <alignment horizontal="center"/>
    </xf>
    <xf numFmtId="0" fontId="9" fillId="5" borderId="13" xfId="7" applyFont="1" applyFill="1" applyBorder="1" applyAlignment="1">
      <alignment horizontal="center"/>
    </xf>
    <xf numFmtId="0" fontId="9" fillId="5" borderId="14" xfId="7" applyFont="1" applyFill="1" applyBorder="1" applyAlignment="1">
      <alignment horizontal="center"/>
    </xf>
    <xf numFmtId="0" fontId="9" fillId="5" borderId="15" xfId="7" applyFont="1" applyFill="1" applyBorder="1" applyAlignment="1">
      <alignment horizontal="center"/>
    </xf>
    <xf numFmtId="0" fontId="8" fillId="8" borderId="13" xfId="7" applyFont="1" applyFill="1" applyBorder="1" applyAlignment="1">
      <alignment horizontal="center"/>
    </xf>
    <xf numFmtId="0" fontId="8" fillId="8" borderId="15" xfId="7" applyFont="1" applyFill="1" applyBorder="1" applyAlignment="1">
      <alignment horizontal="center"/>
    </xf>
  </cellXfs>
  <cellStyles count="13">
    <cellStyle name="Hyperlink 2" xfId="3" xr:uid="{00000000-0005-0000-0000-000000000000}"/>
    <cellStyle name="Hyperlink 2 2" xfId="11" xr:uid="{178E7F7D-DBCE-465A-AB22-14EAF63A726F}"/>
    <cellStyle name="Hyperlink 2 2 2" xfId="12" xr:uid="{B10A9E75-F4EC-4D89-9B40-987C010B1FF3}"/>
    <cellStyle name="Hyperlink 3" xfId="10" xr:uid="{D5329DDB-3A32-420B-BF51-6EF8333FB320}"/>
    <cellStyle name="Hyperlink_#Auteursrecht" xfId="4" xr:uid="{00000000-0005-0000-0000-000001000000}"/>
    <cellStyle name="Komma 2" xfId="6" xr:uid="{00000000-0005-0000-0000-000002000000}"/>
    <cellStyle name="Komma 3" xfId="9" xr:uid="{00000000-0005-0000-0000-000003000000}"/>
    <cellStyle name="Procent 2" xfId="8" xr:uid="{00000000-0005-0000-0000-000004000000}"/>
    <cellStyle name="Standaard" xfId="0" builtinId="0"/>
    <cellStyle name="Standaard 2" xfId="5" xr:uid="{00000000-0005-0000-0000-000006000000}"/>
    <cellStyle name="Standaard 3" xfId="7" xr:uid="{00000000-0005-0000-0000-000007000000}"/>
    <cellStyle name="Standaard_#Auteursrecht" xfId="1" xr:uid="{00000000-0005-0000-0000-000008000000}"/>
    <cellStyle name="Standaard_Auteursrecht" xfId="2" xr:uid="{00000000-0005-0000-0000-000009000000}"/>
  </cellStyles>
  <dxfs count="0"/>
  <tableStyles count="0" defaultTableStyle="TableStyleMedium9" defaultPivotStyle="PivotStyleLight16"/>
  <colors>
    <mruColors>
      <color rgb="FF66FFFF"/>
      <color rgb="FF99FF99"/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325283938658928E-2"/>
          <c:y val="4.2016806722689079E-2"/>
          <c:w val="0.96341845869243314"/>
          <c:h val="0.92436974789915949"/>
        </c:manualLayout>
      </c:layout>
      <c:areaChart>
        <c:grouping val="percentStacked"/>
        <c:varyColors val="0"/>
        <c:ser>
          <c:idx val="1"/>
          <c:order val="0"/>
          <c:tx>
            <c:strRef>
              <c:f>'Amortisatieschema Bruto-netto'!$E$10</c:f>
              <c:strCache>
                <c:ptCount val="1"/>
                <c:pt idx="0">
                  <c:v>Aflossing</c:v>
                </c:pt>
              </c:strCache>
            </c:strRef>
          </c:tx>
          <c:spPr>
            <a:solidFill>
              <a:srgbClr val="66FFFF"/>
            </a:solidFill>
            <a:ln w="3175">
              <a:solidFill>
                <a:schemeClr val="tx1"/>
              </a:solidFill>
            </a:ln>
          </c:spPr>
          <c:val>
            <c:numRef>
              <c:f>'Amortisatieschema Bruto-netto'!$E$11:$E$370</c:f>
              <c:numCache>
                <c:formatCode>#,##0</c:formatCode>
                <c:ptCount val="360"/>
                <c:pt idx="0">
                  <c:v>471.91109275598888</c:v>
                </c:pt>
                <c:pt idx="1">
                  <c:v>473.09087048787876</c:v>
                </c:pt>
                <c:pt idx="2">
                  <c:v>474.27359766409847</c:v>
                </c:pt>
                <c:pt idx="3">
                  <c:v>475.45928165825865</c:v>
                </c:pt>
                <c:pt idx="4">
                  <c:v>476.64792986240423</c:v>
                </c:pt>
                <c:pt idx="5">
                  <c:v>477.8395496870603</c:v>
                </c:pt>
                <c:pt idx="6">
                  <c:v>479.0341485612779</c:v>
                </c:pt>
                <c:pt idx="7">
                  <c:v>480.23173393268121</c:v>
                </c:pt>
                <c:pt idx="8">
                  <c:v>481.43231326751288</c:v>
                </c:pt>
                <c:pt idx="9">
                  <c:v>482.6358940506816</c:v>
                </c:pt>
                <c:pt idx="10">
                  <c:v>483.84248378580844</c:v>
                </c:pt>
                <c:pt idx="11">
                  <c:v>485.05208999527292</c:v>
                </c:pt>
                <c:pt idx="12">
                  <c:v>486.26472022026121</c:v>
                </c:pt>
                <c:pt idx="13">
                  <c:v>487.48038202081182</c:v>
                </c:pt>
                <c:pt idx="14">
                  <c:v>488.6990829758638</c:v>
                </c:pt>
                <c:pt idx="15">
                  <c:v>489.92083068330351</c:v>
                </c:pt>
                <c:pt idx="16">
                  <c:v>491.14563276001172</c:v>
                </c:pt>
                <c:pt idx="17">
                  <c:v>492.37349684191179</c:v>
                </c:pt>
                <c:pt idx="18">
                  <c:v>493.60443058401665</c:v>
                </c:pt>
                <c:pt idx="19">
                  <c:v>494.83844166047663</c:v>
                </c:pt>
                <c:pt idx="20">
                  <c:v>496.07553776462771</c:v>
                </c:pt>
                <c:pt idx="21">
                  <c:v>497.31572660903942</c:v>
                </c:pt>
                <c:pt idx="22">
                  <c:v>498.55901592556199</c:v>
                </c:pt>
                <c:pt idx="23">
                  <c:v>499.80541346537586</c:v>
                </c:pt>
                <c:pt idx="24">
                  <c:v>501.05492699903925</c:v>
                </c:pt>
                <c:pt idx="25">
                  <c:v>502.30756431653685</c:v>
                </c:pt>
                <c:pt idx="26">
                  <c:v>503.56333322732814</c:v>
                </c:pt>
                <c:pt idx="27">
                  <c:v>504.82224156039649</c:v>
                </c:pt>
                <c:pt idx="28">
                  <c:v>506.0842971642976</c:v>
                </c:pt>
                <c:pt idx="29">
                  <c:v>507.34950790720825</c:v>
                </c:pt>
                <c:pt idx="30">
                  <c:v>508.61788167697625</c:v>
                </c:pt>
                <c:pt idx="31">
                  <c:v>509.88942638116873</c:v>
                </c:pt>
                <c:pt idx="32">
                  <c:v>511.1641499471217</c:v>
                </c:pt>
                <c:pt idx="33">
                  <c:v>512.44206032198952</c:v>
                </c:pt>
                <c:pt idx="34">
                  <c:v>513.72316547279445</c:v>
                </c:pt>
                <c:pt idx="35">
                  <c:v>515.00747338647636</c:v>
                </c:pt>
                <c:pt idx="36">
                  <c:v>516.29499206994262</c:v>
                </c:pt>
                <c:pt idx="37">
                  <c:v>517.58572955011743</c:v>
                </c:pt>
                <c:pt idx="38">
                  <c:v>518.87969387399266</c:v>
                </c:pt>
                <c:pt idx="39">
                  <c:v>520.17689310867763</c:v>
                </c:pt>
                <c:pt idx="40">
                  <c:v>521.47733534144925</c:v>
                </c:pt>
                <c:pt idx="41">
                  <c:v>522.78102867980294</c:v>
                </c:pt>
                <c:pt idx="42">
                  <c:v>524.08798125150247</c:v>
                </c:pt>
                <c:pt idx="43">
                  <c:v>525.39820120463116</c:v>
                </c:pt>
                <c:pt idx="44">
                  <c:v>526.71169670764277</c:v>
                </c:pt>
                <c:pt idx="45">
                  <c:v>528.02847594941193</c:v>
                </c:pt>
                <c:pt idx="46">
                  <c:v>529.34854713928542</c:v>
                </c:pt>
                <c:pt idx="47">
                  <c:v>530.67191850713368</c:v>
                </c:pt>
                <c:pt idx="48">
                  <c:v>531.99859830340154</c:v>
                </c:pt>
                <c:pt idx="49">
                  <c:v>533.3285947991601</c:v>
                </c:pt>
                <c:pt idx="50">
                  <c:v>534.66191628615798</c:v>
                </c:pt>
                <c:pt idx="51">
                  <c:v>535.99857107687342</c:v>
                </c:pt>
                <c:pt idx="52">
                  <c:v>537.3385675045655</c:v>
                </c:pt>
                <c:pt idx="53">
                  <c:v>538.68191392332699</c:v>
                </c:pt>
                <c:pt idx="54">
                  <c:v>540.02861870813524</c:v>
                </c:pt>
                <c:pt idx="55">
                  <c:v>541.37869025490556</c:v>
                </c:pt>
                <c:pt idx="56">
                  <c:v>542.73213698054292</c:v>
                </c:pt>
                <c:pt idx="57">
                  <c:v>544.08896732299422</c:v>
                </c:pt>
                <c:pt idx="58">
                  <c:v>545.44918974130167</c:v>
                </c:pt>
                <c:pt idx="59">
                  <c:v>546.81281271565501</c:v>
                </c:pt>
                <c:pt idx="60">
                  <c:v>548.17984474744412</c:v>
                </c:pt>
                <c:pt idx="61">
                  <c:v>549.55029435931272</c:v>
                </c:pt>
                <c:pt idx="62">
                  <c:v>550.92417009521103</c:v>
                </c:pt>
                <c:pt idx="63">
                  <c:v>552.30148052044899</c:v>
                </c:pt>
                <c:pt idx="64">
                  <c:v>553.68223422175015</c:v>
                </c:pt>
                <c:pt idx="65">
                  <c:v>555.0664398073045</c:v>
                </c:pt>
                <c:pt idx="66">
                  <c:v>556.45410590682275</c:v>
                </c:pt>
                <c:pt idx="67">
                  <c:v>557.84524117158981</c:v>
                </c:pt>
                <c:pt idx="68">
                  <c:v>559.23985427451885</c:v>
                </c:pt>
                <c:pt idx="69">
                  <c:v>560.63795391020517</c:v>
                </c:pt>
                <c:pt idx="70">
                  <c:v>562.03954879498065</c:v>
                </c:pt>
                <c:pt idx="71">
                  <c:v>563.44464766696808</c:v>
                </c:pt>
                <c:pt idx="72">
                  <c:v>564.85325928613554</c:v>
                </c:pt>
                <c:pt idx="73">
                  <c:v>566.26539243435082</c:v>
                </c:pt>
                <c:pt idx="74">
                  <c:v>567.68105591543667</c:v>
                </c:pt>
                <c:pt idx="75">
                  <c:v>569.1002585552252</c:v>
                </c:pt>
                <c:pt idx="76">
                  <c:v>570.52300920161338</c:v>
                </c:pt>
                <c:pt idx="77">
                  <c:v>571.94931672461735</c:v>
                </c:pt>
                <c:pt idx="78">
                  <c:v>573.37919001642888</c:v>
                </c:pt>
                <c:pt idx="79">
                  <c:v>574.81263799146996</c:v>
                </c:pt>
                <c:pt idx="80">
                  <c:v>576.24966958644859</c:v>
                </c:pt>
                <c:pt idx="81">
                  <c:v>577.69029376041476</c:v>
                </c:pt>
                <c:pt idx="82">
                  <c:v>579.13451949481578</c:v>
                </c:pt>
                <c:pt idx="83">
                  <c:v>580.58235579355278</c:v>
                </c:pt>
                <c:pt idx="84">
                  <c:v>582.03381168303679</c:v>
                </c:pt>
                <c:pt idx="85">
                  <c:v>583.4888962122443</c:v>
                </c:pt>
                <c:pt idx="86">
                  <c:v>584.94761845277492</c:v>
                </c:pt>
                <c:pt idx="87">
                  <c:v>586.40998749890684</c:v>
                </c:pt>
                <c:pt idx="88">
                  <c:v>587.87601246765416</c:v>
                </c:pt>
                <c:pt idx="89">
                  <c:v>589.34570249882336</c:v>
                </c:pt>
                <c:pt idx="90">
                  <c:v>590.81906675507037</c:v>
                </c:pt>
                <c:pt idx="91">
                  <c:v>592.29611442195812</c:v>
                </c:pt>
                <c:pt idx="92">
                  <c:v>593.77685470801293</c:v>
                </c:pt>
                <c:pt idx="93">
                  <c:v>595.26129684478292</c:v>
                </c:pt>
                <c:pt idx="94">
                  <c:v>596.74945008689485</c:v>
                </c:pt>
                <c:pt idx="95">
                  <c:v>598.24132371211215</c:v>
                </c:pt>
                <c:pt idx="96">
                  <c:v>599.73692702139249</c:v>
                </c:pt>
                <c:pt idx="97">
                  <c:v>601.23626933894582</c:v>
                </c:pt>
                <c:pt idx="98">
                  <c:v>602.73936001229333</c:v>
                </c:pt>
                <c:pt idx="99">
                  <c:v>604.24620841232399</c:v>
                </c:pt>
                <c:pt idx="100">
                  <c:v>605.75682393335478</c:v>
                </c:pt>
                <c:pt idx="101">
                  <c:v>607.27121599318821</c:v>
                </c:pt>
                <c:pt idx="102">
                  <c:v>608.78939403317111</c:v>
                </c:pt>
                <c:pt idx="103">
                  <c:v>610.31136751825409</c:v>
                </c:pt>
                <c:pt idx="104">
                  <c:v>611.83714593704974</c:v>
                </c:pt>
                <c:pt idx="105">
                  <c:v>613.36673880189244</c:v>
                </c:pt>
                <c:pt idx="106">
                  <c:v>614.90015564889711</c:v>
                </c:pt>
                <c:pt idx="107">
                  <c:v>616.43740603801939</c:v>
                </c:pt>
                <c:pt idx="108">
                  <c:v>617.97849955311437</c:v>
                </c:pt>
                <c:pt idx="109">
                  <c:v>619.52344580199713</c:v>
                </c:pt>
                <c:pt idx="110">
                  <c:v>621.07225441650212</c:v>
                </c:pt>
                <c:pt idx="111">
                  <c:v>622.62493505254338</c:v>
                </c:pt>
                <c:pt idx="112">
                  <c:v>624.18149739017474</c:v>
                </c:pt>
                <c:pt idx="113">
                  <c:v>625.7419511336501</c:v>
                </c:pt>
                <c:pt idx="114">
                  <c:v>627.30630601148425</c:v>
                </c:pt>
                <c:pt idx="115">
                  <c:v>628.87457177651299</c:v>
                </c:pt>
                <c:pt idx="116">
                  <c:v>630.44675820595432</c:v>
                </c:pt>
                <c:pt idx="117">
                  <c:v>632.02287510146914</c:v>
                </c:pt>
                <c:pt idx="118">
                  <c:v>633.60293228922285</c:v>
                </c:pt>
                <c:pt idx="119">
                  <c:v>635.18693961994586</c:v>
                </c:pt>
                <c:pt idx="120">
                  <c:v>636.77490696899577</c:v>
                </c:pt>
                <c:pt idx="121">
                  <c:v>638.36684423641816</c:v>
                </c:pt>
                <c:pt idx="122">
                  <c:v>639.96276134700918</c:v>
                </c:pt>
                <c:pt idx="123">
                  <c:v>641.56266825037676</c:v>
                </c:pt>
                <c:pt idx="124">
                  <c:v>643.16657492100273</c:v>
                </c:pt>
                <c:pt idx="125">
                  <c:v>644.77449135830523</c:v>
                </c:pt>
                <c:pt idx="126">
                  <c:v>646.38642758670096</c:v>
                </c:pt>
                <c:pt idx="127">
                  <c:v>648.00239365566767</c:v>
                </c:pt>
                <c:pt idx="128">
                  <c:v>649.62239963980687</c:v>
                </c:pt>
                <c:pt idx="129">
                  <c:v>651.24645563890635</c:v>
                </c:pt>
                <c:pt idx="130">
                  <c:v>652.87457177800366</c:v>
                </c:pt>
                <c:pt idx="131">
                  <c:v>654.50675820744868</c:v>
                </c:pt>
                <c:pt idx="132">
                  <c:v>656.14302510296716</c:v>
                </c:pt>
                <c:pt idx="133">
                  <c:v>657.78338266572473</c:v>
                </c:pt>
                <c:pt idx="134">
                  <c:v>659.42784112238905</c:v>
                </c:pt>
                <c:pt idx="135">
                  <c:v>661.07641072519482</c:v>
                </c:pt>
                <c:pt idx="136">
                  <c:v>662.72910175200786</c:v>
                </c:pt>
                <c:pt idx="137">
                  <c:v>664.38592450638794</c:v>
                </c:pt>
                <c:pt idx="138">
                  <c:v>666.04688931765395</c:v>
                </c:pt>
                <c:pt idx="139">
                  <c:v>667.7120065409481</c:v>
                </c:pt>
                <c:pt idx="140">
                  <c:v>669.38128655730043</c:v>
                </c:pt>
                <c:pt idx="141">
                  <c:v>671.05473977369365</c:v>
                </c:pt>
                <c:pt idx="142">
                  <c:v>672.73237662312772</c:v>
                </c:pt>
                <c:pt idx="143">
                  <c:v>674.41420756468574</c:v>
                </c:pt>
                <c:pt idx="144">
                  <c:v>676.10024308359743</c:v>
                </c:pt>
                <c:pt idx="145">
                  <c:v>677.79049369130644</c:v>
                </c:pt>
                <c:pt idx="146">
                  <c:v>679.48496992553464</c:v>
                </c:pt>
                <c:pt idx="147">
                  <c:v>681.18368235034859</c:v>
                </c:pt>
                <c:pt idx="148">
                  <c:v>682.8866415562245</c:v>
                </c:pt>
                <c:pt idx="149">
                  <c:v>684.59385816011491</c:v>
                </c:pt>
                <c:pt idx="150">
                  <c:v>686.30534280551524</c:v>
                </c:pt>
                <c:pt idx="151">
                  <c:v>688.02110616252912</c:v>
                </c:pt>
                <c:pt idx="152">
                  <c:v>689.74115892793543</c:v>
                </c:pt>
                <c:pt idx="153">
                  <c:v>691.46551182525513</c:v>
                </c:pt>
                <c:pt idx="154">
                  <c:v>693.19417560481838</c:v>
                </c:pt>
                <c:pt idx="155">
                  <c:v>694.92716104383044</c:v>
                </c:pt>
                <c:pt idx="156">
                  <c:v>696.66447894643989</c:v>
                </c:pt>
                <c:pt idx="157">
                  <c:v>698.40614014380617</c:v>
                </c:pt>
                <c:pt idx="158">
                  <c:v>700.15215549416553</c:v>
                </c:pt>
                <c:pt idx="159">
                  <c:v>701.90253588290102</c:v>
                </c:pt>
                <c:pt idx="160">
                  <c:v>703.65729222260825</c:v>
                </c:pt>
                <c:pt idx="161">
                  <c:v>705.41643545316469</c:v>
                </c:pt>
                <c:pt idx="162">
                  <c:v>707.17997654179771</c:v>
                </c:pt>
                <c:pt idx="163">
                  <c:v>708.94792648315229</c:v>
                </c:pt>
                <c:pt idx="164">
                  <c:v>710.72029629936014</c:v>
                </c:pt>
                <c:pt idx="165">
                  <c:v>712.49709704010843</c:v>
                </c:pt>
                <c:pt idx="166">
                  <c:v>714.27833978270883</c:v>
                </c:pt>
                <c:pt idx="167">
                  <c:v>716.06403563216554</c:v>
                </c:pt>
                <c:pt idx="168">
                  <c:v>717.85419572124579</c:v>
                </c:pt>
                <c:pt idx="169">
                  <c:v>719.64883121054891</c:v>
                </c:pt>
                <c:pt idx="170">
                  <c:v>721.44795328857526</c:v>
                </c:pt>
                <c:pt idx="171">
                  <c:v>723.25157317179674</c:v>
                </c:pt>
                <c:pt idx="172">
                  <c:v>725.05970210472628</c:v>
                </c:pt>
                <c:pt idx="173">
                  <c:v>726.87235135998799</c:v>
                </c:pt>
                <c:pt idx="174">
                  <c:v>728.68953223838798</c:v>
                </c:pt>
                <c:pt idx="175">
                  <c:v>730.51125606898404</c:v>
                </c:pt>
                <c:pt idx="176">
                  <c:v>732.3375342091565</c:v>
                </c:pt>
                <c:pt idx="177">
                  <c:v>734.16837804467923</c:v>
                </c:pt>
                <c:pt idx="178">
                  <c:v>736.00379898979099</c:v>
                </c:pt>
                <c:pt idx="179">
                  <c:v>737.84380848726551</c:v>
                </c:pt>
                <c:pt idx="180">
                  <c:v>739.6884180084835</c:v>
                </c:pt>
                <c:pt idx="181">
                  <c:v>741.53763905350479</c:v>
                </c:pt>
                <c:pt idx="182">
                  <c:v>743.39148315113857</c:v>
                </c:pt>
                <c:pt idx="183">
                  <c:v>745.24996185901637</c:v>
                </c:pt>
                <c:pt idx="184">
                  <c:v>747.11308676366389</c:v>
                </c:pt>
                <c:pt idx="185">
                  <c:v>748.98086948057312</c:v>
                </c:pt>
                <c:pt idx="186">
                  <c:v>750.85332165427462</c:v>
                </c:pt>
                <c:pt idx="187">
                  <c:v>752.73045495841029</c:v>
                </c:pt>
                <c:pt idx="188">
                  <c:v>754.61228109580634</c:v>
                </c:pt>
                <c:pt idx="189">
                  <c:v>756.49881179854583</c:v>
                </c:pt>
                <c:pt idx="190">
                  <c:v>758.39005882804236</c:v>
                </c:pt>
                <c:pt idx="191">
                  <c:v>760.28603397511233</c:v>
                </c:pt>
                <c:pt idx="192">
                  <c:v>762.18674906005026</c:v>
                </c:pt>
                <c:pt idx="193">
                  <c:v>764.09221593270036</c:v>
                </c:pt>
                <c:pt idx="194">
                  <c:v>766.00244647253203</c:v>
                </c:pt>
                <c:pt idx="195">
                  <c:v>767.91745258871333</c:v>
                </c:pt>
                <c:pt idx="196">
                  <c:v>769.83724622018508</c:v>
                </c:pt>
                <c:pt idx="197">
                  <c:v>771.76183933573566</c:v>
                </c:pt>
                <c:pt idx="198">
                  <c:v>773.69124393407492</c:v>
                </c:pt>
                <c:pt idx="199">
                  <c:v>775.62547204391012</c:v>
                </c:pt>
                <c:pt idx="200">
                  <c:v>777.56453572401983</c:v>
                </c:pt>
                <c:pt idx="201">
                  <c:v>779.50844706332987</c:v>
                </c:pt>
                <c:pt idx="202">
                  <c:v>781.45721818098832</c:v>
                </c:pt>
                <c:pt idx="203">
                  <c:v>783.4108612264406</c:v>
                </c:pt>
                <c:pt idx="204">
                  <c:v>785.36938837950674</c:v>
                </c:pt>
                <c:pt idx="205">
                  <c:v>787.33281185045553</c:v>
                </c:pt>
                <c:pt idx="206">
                  <c:v>789.30114388008178</c:v>
                </c:pt>
                <c:pt idx="207">
                  <c:v>791.27439673978188</c:v>
                </c:pt>
                <c:pt idx="208">
                  <c:v>793.25258273163126</c:v>
                </c:pt>
                <c:pt idx="209">
                  <c:v>795.23571418846041</c:v>
                </c:pt>
                <c:pt idx="210">
                  <c:v>797.22380347393164</c:v>
                </c:pt>
                <c:pt idx="211">
                  <c:v>799.21686298261648</c:v>
                </c:pt>
                <c:pt idx="212">
                  <c:v>801.21490514007291</c:v>
                </c:pt>
                <c:pt idx="213">
                  <c:v>803.2179424029232</c:v>
                </c:pt>
                <c:pt idx="214">
                  <c:v>805.22598725893045</c:v>
                </c:pt>
                <c:pt idx="215">
                  <c:v>807.23905222707776</c:v>
                </c:pt>
                <c:pt idx="216">
                  <c:v>809.25714985764535</c:v>
                </c:pt>
                <c:pt idx="217">
                  <c:v>811.28029273228958</c:v>
                </c:pt>
                <c:pt idx="218">
                  <c:v>813.30849346412037</c:v>
                </c:pt>
                <c:pt idx="219">
                  <c:v>815.34176469778049</c:v>
                </c:pt>
                <c:pt idx="220">
                  <c:v>817.38011910952491</c:v>
                </c:pt>
                <c:pt idx="221">
                  <c:v>819.42356940729883</c:v>
                </c:pt>
                <c:pt idx="222">
                  <c:v>821.47212833081699</c:v>
                </c:pt>
                <c:pt idx="223">
                  <c:v>823.52580865164407</c:v>
                </c:pt>
                <c:pt idx="224">
                  <c:v>825.58462317327314</c:v>
                </c:pt>
                <c:pt idx="225">
                  <c:v>827.64858473120637</c:v>
                </c:pt>
                <c:pt idx="226">
                  <c:v>829.71770619303447</c:v>
                </c:pt>
                <c:pt idx="227">
                  <c:v>831.79200045851701</c:v>
                </c:pt>
                <c:pt idx="228">
                  <c:v>833.8714804596633</c:v>
                </c:pt>
                <c:pt idx="229">
                  <c:v>835.95615916081249</c:v>
                </c:pt>
                <c:pt idx="230">
                  <c:v>838.04604955871446</c:v>
                </c:pt>
                <c:pt idx="231">
                  <c:v>840.14116468261136</c:v>
                </c:pt>
                <c:pt idx="232">
                  <c:v>842.24151759431788</c:v>
                </c:pt>
                <c:pt idx="233">
                  <c:v>844.34712138830355</c:v>
                </c:pt>
                <c:pt idx="234">
                  <c:v>846.45798919177446</c:v>
                </c:pt>
                <c:pt idx="235">
                  <c:v>848.57413416475379</c:v>
                </c:pt>
                <c:pt idx="236">
                  <c:v>850.69556950016567</c:v>
                </c:pt>
                <c:pt idx="237">
                  <c:v>852.82230842391618</c:v>
                </c:pt>
                <c:pt idx="238">
                  <c:v>854.95436419497582</c:v>
                </c:pt>
                <c:pt idx="239">
                  <c:v>857.09175010546323</c:v>
                </c:pt>
                <c:pt idx="240">
                  <c:v>859.23447948072703</c:v>
                </c:pt>
                <c:pt idx="241">
                  <c:v>861.38256567942881</c:v>
                </c:pt>
                <c:pt idx="242">
                  <c:v>863.53602209362725</c:v>
                </c:pt>
                <c:pt idx="243">
                  <c:v>865.69486214886138</c:v>
                </c:pt>
                <c:pt idx="244">
                  <c:v>867.8590993042335</c:v>
                </c:pt>
                <c:pt idx="245">
                  <c:v>870.02874705249405</c:v>
                </c:pt>
                <c:pt idx="246">
                  <c:v>872.20381892012529</c:v>
                </c:pt>
                <c:pt idx="247">
                  <c:v>874.38432846742569</c:v>
                </c:pt>
                <c:pt idx="248">
                  <c:v>876.57028928859427</c:v>
                </c:pt>
                <c:pt idx="249">
                  <c:v>878.7617150118158</c:v>
                </c:pt>
                <c:pt idx="250">
                  <c:v>880.95861929934517</c:v>
                </c:pt>
                <c:pt idx="251">
                  <c:v>883.1610158475936</c:v>
                </c:pt>
                <c:pt idx="252">
                  <c:v>885.3689183872126</c:v>
                </c:pt>
                <c:pt idx="253">
                  <c:v>887.58234068318063</c:v>
                </c:pt>
                <c:pt idx="254">
                  <c:v>889.80129653488859</c:v>
                </c:pt>
                <c:pt idx="255">
                  <c:v>892.02579977622577</c:v>
                </c:pt>
                <c:pt idx="256">
                  <c:v>894.25586427566645</c:v>
                </c:pt>
                <c:pt idx="257">
                  <c:v>896.49150393635546</c:v>
                </c:pt>
                <c:pt idx="258">
                  <c:v>898.73273269619642</c:v>
                </c:pt>
                <c:pt idx="259">
                  <c:v>900.97956452793687</c:v>
                </c:pt>
                <c:pt idx="260">
                  <c:v>903.23201343925666</c:v>
                </c:pt>
                <c:pt idx="261">
                  <c:v>905.49009347285482</c:v>
                </c:pt>
                <c:pt idx="262">
                  <c:v>907.753818706537</c:v>
                </c:pt>
                <c:pt idx="263">
                  <c:v>910.02320325330334</c:v>
                </c:pt>
                <c:pt idx="264">
                  <c:v>912.29826126143666</c:v>
                </c:pt>
                <c:pt idx="265">
                  <c:v>914.5790069145902</c:v>
                </c:pt>
                <c:pt idx="266">
                  <c:v>916.86545443187674</c:v>
                </c:pt>
                <c:pt idx="267">
                  <c:v>919.15761806795638</c:v>
                </c:pt>
                <c:pt idx="268">
                  <c:v>921.45551211312625</c:v>
                </c:pt>
                <c:pt idx="269">
                  <c:v>923.75915089340913</c:v>
                </c:pt>
                <c:pt idx="270">
                  <c:v>926.06854877064256</c:v>
                </c:pt>
                <c:pt idx="271">
                  <c:v>928.38372014256925</c:v>
                </c:pt>
                <c:pt idx="272">
                  <c:v>930.70467944292557</c:v>
                </c:pt>
                <c:pt idx="273">
                  <c:v>933.03144114153292</c:v>
                </c:pt>
                <c:pt idx="274">
                  <c:v>935.36401974438672</c:v>
                </c:pt>
                <c:pt idx="275">
                  <c:v>937.70242979374768</c:v>
                </c:pt>
                <c:pt idx="276">
                  <c:v>940.04668586823209</c:v>
                </c:pt>
                <c:pt idx="277">
                  <c:v>942.39680258290264</c:v>
                </c:pt>
                <c:pt idx="278">
                  <c:v>944.75279458935995</c:v>
                </c:pt>
                <c:pt idx="279">
                  <c:v>947.1146765758333</c:v>
                </c:pt>
                <c:pt idx="280">
                  <c:v>949.48246326727292</c:v>
                </c:pt>
                <c:pt idx="281">
                  <c:v>951.85616942544107</c:v>
                </c:pt>
                <c:pt idx="282">
                  <c:v>954.23580984900468</c:v>
                </c:pt>
                <c:pt idx="283">
                  <c:v>956.62139937362724</c:v>
                </c:pt>
                <c:pt idx="284">
                  <c:v>959.01295287206131</c:v>
                </c:pt>
                <c:pt idx="285">
                  <c:v>961.41048525424139</c:v>
                </c:pt>
                <c:pt idx="286">
                  <c:v>963.81401146737699</c:v>
                </c:pt>
                <c:pt idx="287">
                  <c:v>966.22354649604551</c:v>
                </c:pt>
                <c:pt idx="288">
                  <c:v>968.63910536228559</c:v>
                </c:pt>
                <c:pt idx="289">
                  <c:v>971.06070312569125</c:v>
                </c:pt>
                <c:pt idx="290">
                  <c:v>973.48835488350551</c:v>
                </c:pt>
                <c:pt idx="291">
                  <c:v>975.92207577071429</c:v>
                </c:pt>
                <c:pt idx="292">
                  <c:v>978.36188096014109</c:v>
                </c:pt>
                <c:pt idx="293">
                  <c:v>980.80778566254139</c:v>
                </c:pt>
                <c:pt idx="294">
                  <c:v>983.25980512669776</c:v>
                </c:pt>
                <c:pt idx="295">
                  <c:v>985.71795463951446</c:v>
                </c:pt>
                <c:pt idx="296">
                  <c:v>988.18224952611331</c:v>
                </c:pt>
                <c:pt idx="297">
                  <c:v>990.65270514992858</c:v>
                </c:pt>
                <c:pt idx="298">
                  <c:v>993.12933691280341</c:v>
                </c:pt>
                <c:pt idx="299">
                  <c:v>995.61216025508543</c:v>
                </c:pt>
                <c:pt idx="300">
                  <c:v>998.10119065572314</c:v>
                </c:pt>
                <c:pt idx="301">
                  <c:v>1000.5964436323625</c:v>
                </c:pt>
                <c:pt idx="302">
                  <c:v>1003.0979347414434</c:v>
                </c:pt>
                <c:pt idx="303">
                  <c:v>1005.605679578297</c:v>
                </c:pt>
                <c:pt idx="304">
                  <c:v>1008.1196937772427</c:v>
                </c:pt>
                <c:pt idx="305">
                  <c:v>1010.6399930116859</c:v>
                </c:pt>
                <c:pt idx="306">
                  <c:v>1013.1665929942151</c:v>
                </c:pt>
                <c:pt idx="307">
                  <c:v>1015.6995094767005</c:v>
                </c:pt>
                <c:pt idx="308">
                  <c:v>1018.2387582503923</c:v>
                </c:pt>
                <c:pt idx="309">
                  <c:v>1020.7843551460184</c:v>
                </c:pt>
                <c:pt idx="310">
                  <c:v>1023.3363160338833</c:v>
                </c:pt>
                <c:pt idx="311">
                  <c:v>1025.894656823968</c:v>
                </c:pt>
                <c:pt idx="312">
                  <c:v>1028.4593934660279</c:v>
                </c:pt>
                <c:pt idx="313">
                  <c:v>1031.0305419496931</c:v>
                </c:pt>
                <c:pt idx="314">
                  <c:v>1033.6081183045674</c:v>
                </c:pt>
                <c:pt idx="315">
                  <c:v>1036.1921386003287</c:v>
                </c:pt>
                <c:pt idx="316">
                  <c:v>1038.7826189468296</c:v>
                </c:pt>
                <c:pt idx="317">
                  <c:v>1041.3795754941966</c:v>
                </c:pt>
                <c:pt idx="318">
                  <c:v>1043.9830244329321</c:v>
                </c:pt>
                <c:pt idx="319">
                  <c:v>1046.5929819940145</c:v>
                </c:pt>
                <c:pt idx="320">
                  <c:v>1049.2094644489994</c:v>
                </c:pt>
                <c:pt idx="321">
                  <c:v>1051.8324881101221</c:v>
                </c:pt>
                <c:pt idx="322">
                  <c:v>1054.4620693303973</c:v>
                </c:pt>
                <c:pt idx="323">
                  <c:v>1057.0982245037233</c:v>
                </c:pt>
                <c:pt idx="324">
                  <c:v>1059.7409700649825</c:v>
                </c:pt>
                <c:pt idx="325">
                  <c:v>1062.3903224901451</c:v>
                </c:pt>
                <c:pt idx="326">
                  <c:v>1065.0462982963704</c:v>
                </c:pt>
                <c:pt idx="327">
                  <c:v>1067.7089140421112</c:v>
                </c:pt>
                <c:pt idx="328">
                  <c:v>1070.3781863272166</c:v>
                </c:pt>
                <c:pt idx="329">
                  <c:v>1073.0541317930347</c:v>
                </c:pt>
                <c:pt idx="330">
                  <c:v>1075.7367671225172</c:v>
                </c:pt>
                <c:pt idx="331">
                  <c:v>1078.4261090403236</c:v>
                </c:pt>
                <c:pt idx="332">
                  <c:v>1081.1221743129242</c:v>
                </c:pt>
                <c:pt idx="333">
                  <c:v>1083.8249797487067</c:v>
                </c:pt>
                <c:pt idx="334">
                  <c:v>1086.5345421980785</c:v>
                </c:pt>
                <c:pt idx="335">
                  <c:v>1089.2508785535736</c:v>
                </c:pt>
                <c:pt idx="336">
                  <c:v>1091.9740057499575</c:v>
                </c:pt>
                <c:pt idx="337">
                  <c:v>1094.7039407643324</c:v>
                </c:pt>
                <c:pt idx="338">
                  <c:v>1097.4407006162432</c:v>
                </c:pt>
                <c:pt idx="339">
                  <c:v>1100.1843023677839</c:v>
                </c:pt>
                <c:pt idx="340">
                  <c:v>1102.9347631237033</c:v>
                </c:pt>
                <c:pt idx="341">
                  <c:v>1105.6921000315126</c:v>
                </c:pt>
                <c:pt idx="342">
                  <c:v>1108.4563302815914</c:v>
                </c:pt>
                <c:pt idx="343">
                  <c:v>1111.2274711072953</c:v>
                </c:pt>
                <c:pt idx="344">
                  <c:v>1114.0055397850635</c:v>
                </c:pt>
                <c:pt idx="345">
                  <c:v>1116.7905536345263</c:v>
                </c:pt>
                <c:pt idx="346">
                  <c:v>1119.5825300186125</c:v>
                </c:pt>
                <c:pt idx="347">
                  <c:v>1122.3814863436592</c:v>
                </c:pt>
                <c:pt idx="348">
                  <c:v>1125.1874400595182</c:v>
                </c:pt>
                <c:pt idx="349">
                  <c:v>1128.0004086596671</c:v>
                </c:pt>
                <c:pt idx="350">
                  <c:v>1130.8204096813163</c:v>
                </c:pt>
                <c:pt idx="351">
                  <c:v>1133.6474607055195</c:v>
                </c:pt>
                <c:pt idx="352">
                  <c:v>1136.4815793572834</c:v>
                </c:pt>
                <c:pt idx="353">
                  <c:v>1139.3227833056765</c:v>
                </c:pt>
                <c:pt idx="354">
                  <c:v>1142.1710902639406</c:v>
                </c:pt>
                <c:pt idx="355">
                  <c:v>1145.0265179896005</c:v>
                </c:pt>
                <c:pt idx="356">
                  <c:v>1147.8890842845744</c:v>
                </c:pt>
                <c:pt idx="357">
                  <c:v>1150.758806995286</c:v>
                </c:pt>
                <c:pt idx="358">
                  <c:v>1153.6357040127741</c:v>
                </c:pt>
                <c:pt idx="359">
                  <c:v>1156.5197932728061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0-4627-9A75-4C304C2B92B3}"/>
            </c:ext>
          </c:extLst>
        </c:ser>
        <c:ser>
          <c:idx val="2"/>
          <c:order val="1"/>
          <c:tx>
            <c:strRef>
              <c:f>'Amortisatieschema Bruto-netto'!$D$10</c:f>
              <c:strCache>
                <c:ptCount val="1"/>
                <c:pt idx="0">
                  <c:v>Rente</c:v>
                </c:pt>
              </c:strCache>
            </c:strRef>
          </c:tx>
          <c:spPr>
            <a:solidFill>
              <a:srgbClr val="99FF99"/>
            </a:solidFill>
            <a:ln w="3175">
              <a:solidFill>
                <a:schemeClr val="tx1"/>
              </a:solidFill>
            </a:ln>
          </c:spPr>
          <c:val>
            <c:numRef>
              <c:f>'Amortisatieschema Bruto-netto'!$D$11:$D$370</c:f>
              <c:numCache>
                <c:formatCode>#,##0</c:formatCode>
                <c:ptCount val="360"/>
                <c:pt idx="0">
                  <c:v>687.5</c:v>
                </c:pt>
                <c:pt idx="1">
                  <c:v>686.32022226811011</c:v>
                </c:pt>
                <c:pt idx="2">
                  <c:v>685.1374950918904</c:v>
                </c:pt>
                <c:pt idx="3">
                  <c:v>683.95181109773023</c:v>
                </c:pt>
                <c:pt idx="4">
                  <c:v>682.76316289358465</c:v>
                </c:pt>
                <c:pt idx="5">
                  <c:v>681.57154306892858</c:v>
                </c:pt>
                <c:pt idx="6">
                  <c:v>680.37694419471097</c:v>
                </c:pt>
                <c:pt idx="7">
                  <c:v>679.17935882330767</c:v>
                </c:pt>
                <c:pt idx="8">
                  <c:v>677.97877948847599</c:v>
                </c:pt>
                <c:pt idx="9">
                  <c:v>676.77519870530728</c:v>
                </c:pt>
                <c:pt idx="10">
                  <c:v>675.56860897018043</c:v>
                </c:pt>
                <c:pt idx="11">
                  <c:v>674.35900276071595</c:v>
                </c:pt>
                <c:pt idx="12">
                  <c:v>673.14637253572766</c:v>
                </c:pt>
                <c:pt idx="13">
                  <c:v>671.93071073517706</c:v>
                </c:pt>
                <c:pt idx="14">
                  <c:v>670.71200978012507</c:v>
                </c:pt>
                <c:pt idx="15">
                  <c:v>669.49026207268537</c:v>
                </c:pt>
                <c:pt idx="16">
                  <c:v>668.26545999597715</c:v>
                </c:pt>
                <c:pt idx="17">
                  <c:v>667.03759591407709</c:v>
                </c:pt>
                <c:pt idx="18">
                  <c:v>665.80666217197222</c:v>
                </c:pt>
                <c:pt idx="19">
                  <c:v>664.57265109551224</c:v>
                </c:pt>
                <c:pt idx="20">
                  <c:v>663.33555499136116</c:v>
                </c:pt>
                <c:pt idx="21">
                  <c:v>662.09536614694946</c:v>
                </c:pt>
                <c:pt idx="22">
                  <c:v>660.85207683042688</c:v>
                </c:pt>
                <c:pt idx="23">
                  <c:v>659.60567929061301</c:v>
                </c:pt>
                <c:pt idx="24">
                  <c:v>658.35616575694962</c:v>
                </c:pt>
                <c:pt idx="25">
                  <c:v>657.10352843945202</c:v>
                </c:pt>
                <c:pt idx="26">
                  <c:v>655.84775952866073</c:v>
                </c:pt>
                <c:pt idx="27">
                  <c:v>654.58885119559238</c:v>
                </c:pt>
                <c:pt idx="28">
                  <c:v>653.32679559169128</c:v>
                </c:pt>
                <c:pt idx="29">
                  <c:v>652.06158484878063</c:v>
                </c:pt>
                <c:pt idx="30">
                  <c:v>650.79321107901262</c:v>
                </c:pt>
                <c:pt idx="31">
                  <c:v>649.52166637482014</c:v>
                </c:pt>
                <c:pt idx="32">
                  <c:v>648.24694280886717</c:v>
                </c:pt>
                <c:pt idx="33">
                  <c:v>646.96903243399936</c:v>
                </c:pt>
                <c:pt idx="34">
                  <c:v>645.68792728319443</c:v>
                </c:pt>
                <c:pt idx="35">
                  <c:v>644.40361936951251</c:v>
                </c:pt>
                <c:pt idx="36">
                  <c:v>643.11610068604625</c:v>
                </c:pt>
                <c:pt idx="37">
                  <c:v>641.82536320587144</c:v>
                </c:pt>
                <c:pt idx="38">
                  <c:v>640.53139888199621</c:v>
                </c:pt>
                <c:pt idx="39">
                  <c:v>639.23419964731124</c:v>
                </c:pt>
                <c:pt idx="40">
                  <c:v>637.93375741453963</c:v>
                </c:pt>
                <c:pt idx="41">
                  <c:v>636.63006407618593</c:v>
                </c:pt>
                <c:pt idx="42">
                  <c:v>635.32311150448641</c:v>
                </c:pt>
                <c:pt idx="43">
                  <c:v>634.01289155135771</c:v>
                </c:pt>
                <c:pt idx="44">
                  <c:v>632.6993960483461</c:v>
                </c:pt>
                <c:pt idx="45">
                  <c:v>631.38261680657695</c:v>
                </c:pt>
                <c:pt idx="46">
                  <c:v>630.06254561670346</c:v>
                </c:pt>
                <c:pt idx="47">
                  <c:v>628.73917424885519</c:v>
                </c:pt>
                <c:pt idx="48">
                  <c:v>627.41249445258734</c:v>
                </c:pt>
                <c:pt idx="49">
                  <c:v>626.08249795682877</c:v>
                </c:pt>
                <c:pt idx="50">
                  <c:v>624.7491764698309</c:v>
                </c:pt>
                <c:pt idx="51">
                  <c:v>623.41252167911546</c:v>
                </c:pt>
                <c:pt idx="52">
                  <c:v>622.07252525142337</c:v>
                </c:pt>
                <c:pt idx="53">
                  <c:v>620.72917883266189</c:v>
                </c:pt>
                <c:pt idx="54">
                  <c:v>619.38247404785363</c:v>
                </c:pt>
                <c:pt idx="55">
                  <c:v>618.03240250108331</c:v>
                </c:pt>
                <c:pt idx="56">
                  <c:v>616.67895577544596</c:v>
                </c:pt>
                <c:pt idx="57">
                  <c:v>615.32212543299465</c:v>
                </c:pt>
                <c:pt idx="58">
                  <c:v>613.96190301468721</c:v>
                </c:pt>
                <c:pt idx="59">
                  <c:v>612.59828004033386</c:v>
                </c:pt>
                <c:pt idx="60">
                  <c:v>611.23124800854475</c:v>
                </c:pt>
                <c:pt idx="61">
                  <c:v>609.86079839667616</c:v>
                </c:pt>
                <c:pt idx="62">
                  <c:v>608.48692266077785</c:v>
                </c:pt>
                <c:pt idx="63">
                  <c:v>607.10961223553988</c:v>
                </c:pt>
                <c:pt idx="64">
                  <c:v>605.72885853423873</c:v>
                </c:pt>
                <c:pt idx="65">
                  <c:v>604.34465294868437</c:v>
                </c:pt>
                <c:pt idx="66">
                  <c:v>602.95698684916613</c:v>
                </c:pt>
                <c:pt idx="67">
                  <c:v>601.56585158439907</c:v>
                </c:pt>
                <c:pt idx="68">
                  <c:v>600.17123848147003</c:v>
                </c:pt>
                <c:pt idx="69">
                  <c:v>598.77313884578371</c:v>
                </c:pt>
                <c:pt idx="70">
                  <c:v>597.37154396100823</c:v>
                </c:pt>
                <c:pt idx="71">
                  <c:v>595.96644508902079</c:v>
                </c:pt>
                <c:pt idx="72">
                  <c:v>594.55783346985334</c:v>
                </c:pt>
                <c:pt idx="73">
                  <c:v>593.14570032163806</c:v>
                </c:pt>
                <c:pt idx="74">
                  <c:v>591.7300368405522</c:v>
                </c:pt>
                <c:pt idx="75">
                  <c:v>590.31083420076368</c:v>
                </c:pt>
                <c:pt idx="76">
                  <c:v>588.8880835543755</c:v>
                </c:pt>
                <c:pt idx="77">
                  <c:v>587.46177603137153</c:v>
                </c:pt>
                <c:pt idx="78">
                  <c:v>586.03190273956</c:v>
                </c:pt>
                <c:pt idx="79">
                  <c:v>584.59845476451892</c:v>
                </c:pt>
                <c:pt idx="80">
                  <c:v>583.16142316954029</c:v>
                </c:pt>
                <c:pt idx="81">
                  <c:v>581.72079899557411</c:v>
                </c:pt>
                <c:pt idx="82">
                  <c:v>580.2765732611731</c:v>
                </c:pt>
                <c:pt idx="83">
                  <c:v>578.8287369624361</c:v>
                </c:pt>
                <c:pt idx="84">
                  <c:v>577.37728107295209</c:v>
                </c:pt>
                <c:pt idx="85">
                  <c:v>575.92219654374458</c:v>
                </c:pt>
                <c:pt idx="86">
                  <c:v>574.46347430321396</c:v>
                </c:pt>
                <c:pt idx="87">
                  <c:v>573.00110525708203</c:v>
                </c:pt>
                <c:pt idx="88">
                  <c:v>571.53508028833471</c:v>
                </c:pt>
                <c:pt idx="89">
                  <c:v>570.06539025716552</c:v>
                </c:pt>
                <c:pt idx="90">
                  <c:v>568.59202600091851</c:v>
                </c:pt>
                <c:pt idx="91">
                  <c:v>567.11497833403075</c:v>
                </c:pt>
                <c:pt idx="92">
                  <c:v>565.63423804797594</c:v>
                </c:pt>
                <c:pt idx="93">
                  <c:v>564.14979591120596</c:v>
                </c:pt>
                <c:pt idx="94">
                  <c:v>562.66164266909402</c:v>
                </c:pt>
                <c:pt idx="95">
                  <c:v>561.16976904387673</c:v>
                </c:pt>
                <c:pt idx="96">
                  <c:v>559.67416573459639</c:v>
                </c:pt>
                <c:pt idx="97">
                  <c:v>558.17482341704306</c:v>
                </c:pt>
                <c:pt idx="98">
                  <c:v>556.67173274369554</c:v>
                </c:pt>
                <c:pt idx="99">
                  <c:v>555.16488434366488</c:v>
                </c:pt>
                <c:pt idx="100">
                  <c:v>553.65426882263409</c:v>
                </c:pt>
                <c:pt idx="101">
                  <c:v>552.13987676280067</c:v>
                </c:pt>
                <c:pt idx="102">
                  <c:v>550.62169872281777</c:v>
                </c:pt>
                <c:pt idx="103">
                  <c:v>549.09972523773479</c:v>
                </c:pt>
                <c:pt idx="104">
                  <c:v>547.57394681893913</c:v>
                </c:pt>
                <c:pt idx="105">
                  <c:v>546.04435395409644</c:v>
                </c:pt>
                <c:pt idx="106">
                  <c:v>544.51093710709176</c:v>
                </c:pt>
                <c:pt idx="107">
                  <c:v>542.97368671796949</c:v>
                </c:pt>
                <c:pt idx="108">
                  <c:v>541.4325932028745</c:v>
                </c:pt>
                <c:pt idx="109">
                  <c:v>539.88764695399175</c:v>
                </c:pt>
                <c:pt idx="110">
                  <c:v>538.33883833948676</c:v>
                </c:pt>
                <c:pt idx="111">
                  <c:v>536.7861577034455</c:v>
                </c:pt>
                <c:pt idx="112">
                  <c:v>535.22959536581413</c:v>
                </c:pt>
                <c:pt idx="113">
                  <c:v>533.66914162233877</c:v>
                </c:pt>
                <c:pt idx="114">
                  <c:v>532.10478674450462</c:v>
                </c:pt>
                <c:pt idx="115">
                  <c:v>530.53652097947588</c:v>
                </c:pt>
                <c:pt idx="116">
                  <c:v>528.96433455003455</c:v>
                </c:pt>
                <c:pt idx="117">
                  <c:v>527.38821765451974</c:v>
                </c:pt>
                <c:pt idx="118">
                  <c:v>525.80816046676603</c:v>
                </c:pt>
                <c:pt idx="119">
                  <c:v>524.22415313604301</c:v>
                </c:pt>
                <c:pt idx="120">
                  <c:v>522.63618578699311</c:v>
                </c:pt>
                <c:pt idx="121">
                  <c:v>521.04424851957071</c:v>
                </c:pt>
                <c:pt idx="122">
                  <c:v>519.4483314089797</c:v>
                </c:pt>
                <c:pt idx="123">
                  <c:v>517.84842450561212</c:v>
                </c:pt>
                <c:pt idx="124">
                  <c:v>516.24451783498614</c:v>
                </c:pt>
                <c:pt idx="125">
                  <c:v>514.63660139768365</c:v>
                </c:pt>
                <c:pt idx="126">
                  <c:v>513.02466516928791</c:v>
                </c:pt>
                <c:pt idx="127">
                  <c:v>511.40869910032114</c:v>
                </c:pt>
                <c:pt idx="128">
                  <c:v>509.788693116182</c:v>
                </c:pt>
                <c:pt idx="129">
                  <c:v>508.16463711708252</c:v>
                </c:pt>
                <c:pt idx="130">
                  <c:v>506.53652097798522</c:v>
                </c:pt>
                <c:pt idx="131">
                  <c:v>504.90433454854025</c:v>
                </c:pt>
                <c:pt idx="132">
                  <c:v>503.26806765302166</c:v>
                </c:pt>
                <c:pt idx="133">
                  <c:v>501.6277100902642</c:v>
                </c:pt>
                <c:pt idx="134">
                  <c:v>499.98325163359988</c:v>
                </c:pt>
                <c:pt idx="135">
                  <c:v>498.334682030794</c:v>
                </c:pt>
                <c:pt idx="136">
                  <c:v>496.68199100398101</c:v>
                </c:pt>
                <c:pt idx="137">
                  <c:v>495.02516824960094</c:v>
                </c:pt>
                <c:pt idx="138">
                  <c:v>493.36420343833498</c:v>
                </c:pt>
                <c:pt idx="139">
                  <c:v>491.69908621504084</c:v>
                </c:pt>
                <c:pt idx="140">
                  <c:v>490.0298061986885</c:v>
                </c:pt>
                <c:pt idx="141">
                  <c:v>488.35635298229528</c:v>
                </c:pt>
                <c:pt idx="142">
                  <c:v>486.6787161328611</c:v>
                </c:pt>
                <c:pt idx="143">
                  <c:v>484.99688519130319</c:v>
                </c:pt>
                <c:pt idx="144">
                  <c:v>483.31084967239144</c:v>
                </c:pt>
                <c:pt idx="145">
                  <c:v>481.62059906468244</c:v>
                </c:pt>
                <c:pt idx="146">
                  <c:v>479.92612283045418</c:v>
                </c:pt>
                <c:pt idx="147">
                  <c:v>478.22741040564028</c:v>
                </c:pt>
                <c:pt idx="148">
                  <c:v>476.52445119976443</c:v>
                </c:pt>
                <c:pt idx="149">
                  <c:v>474.81723459587391</c:v>
                </c:pt>
                <c:pt idx="150">
                  <c:v>473.10574995047364</c:v>
                </c:pt>
                <c:pt idx="151">
                  <c:v>471.38998659345981</c:v>
                </c:pt>
                <c:pt idx="152">
                  <c:v>469.6699338280535</c:v>
                </c:pt>
                <c:pt idx="153">
                  <c:v>467.94558093073368</c:v>
                </c:pt>
                <c:pt idx="154">
                  <c:v>466.21691715117055</c:v>
                </c:pt>
                <c:pt idx="155">
                  <c:v>464.48393171215849</c:v>
                </c:pt>
                <c:pt idx="156">
                  <c:v>462.74661380954893</c:v>
                </c:pt>
                <c:pt idx="157">
                  <c:v>461.00495261218276</c:v>
                </c:pt>
                <c:pt idx="158">
                  <c:v>459.25893726182329</c:v>
                </c:pt>
                <c:pt idx="159">
                  <c:v>457.50855687308785</c:v>
                </c:pt>
                <c:pt idx="160">
                  <c:v>455.75380053338063</c:v>
                </c:pt>
                <c:pt idx="161">
                  <c:v>453.99465730282412</c:v>
                </c:pt>
                <c:pt idx="162">
                  <c:v>452.23111621419116</c:v>
                </c:pt>
                <c:pt idx="163">
                  <c:v>450.46316627283665</c:v>
                </c:pt>
                <c:pt idx="164">
                  <c:v>448.69079645662879</c:v>
                </c:pt>
                <c:pt idx="165">
                  <c:v>446.91399571588045</c:v>
                </c:pt>
                <c:pt idx="166">
                  <c:v>445.13275297328011</c:v>
                </c:pt>
                <c:pt idx="167">
                  <c:v>443.34705712382339</c:v>
                </c:pt>
                <c:pt idx="168">
                  <c:v>441.55689703474303</c:v>
                </c:pt>
                <c:pt idx="169">
                  <c:v>439.76226154543991</c:v>
                </c:pt>
                <c:pt idx="170">
                  <c:v>437.96313946741355</c:v>
                </c:pt>
                <c:pt idx="171">
                  <c:v>436.15951958419208</c:v>
                </c:pt>
                <c:pt idx="172">
                  <c:v>434.35139065126259</c:v>
                </c:pt>
                <c:pt idx="173">
                  <c:v>432.53874139600083</c:v>
                </c:pt>
                <c:pt idx="174">
                  <c:v>430.72156051760089</c:v>
                </c:pt>
                <c:pt idx="175">
                  <c:v>428.89983668700489</c:v>
                </c:pt>
                <c:pt idx="176">
                  <c:v>427.07355854683243</c:v>
                </c:pt>
                <c:pt idx="177">
                  <c:v>425.24271471130959</c:v>
                </c:pt>
                <c:pt idx="178">
                  <c:v>423.40729376619788</c:v>
                </c:pt>
                <c:pt idx="179">
                  <c:v>421.56728426872343</c:v>
                </c:pt>
                <c:pt idx="180">
                  <c:v>419.72267474750532</c:v>
                </c:pt>
                <c:pt idx="181">
                  <c:v>417.87345370248408</c:v>
                </c:pt>
                <c:pt idx="182">
                  <c:v>416.0196096048503</c:v>
                </c:pt>
                <c:pt idx="183">
                  <c:v>414.16113089697245</c:v>
                </c:pt>
                <c:pt idx="184">
                  <c:v>412.29800599232493</c:v>
                </c:pt>
                <c:pt idx="185">
                  <c:v>410.43022327541576</c:v>
                </c:pt>
                <c:pt idx="186">
                  <c:v>408.55777110171431</c:v>
                </c:pt>
                <c:pt idx="187">
                  <c:v>406.68063779757858</c:v>
                </c:pt>
                <c:pt idx="188">
                  <c:v>404.79881166018254</c:v>
                </c:pt>
                <c:pt idx="189">
                  <c:v>402.91228095744299</c:v>
                </c:pt>
                <c:pt idx="190">
                  <c:v>401.02103392794658</c:v>
                </c:pt>
                <c:pt idx="191">
                  <c:v>399.12505878087649</c:v>
                </c:pt>
                <c:pt idx="192">
                  <c:v>397.22434369593867</c:v>
                </c:pt>
                <c:pt idx="193">
                  <c:v>395.31887682328858</c:v>
                </c:pt>
                <c:pt idx="194">
                  <c:v>393.40864628345685</c:v>
                </c:pt>
                <c:pt idx="195">
                  <c:v>391.49364016727549</c:v>
                </c:pt>
                <c:pt idx="196">
                  <c:v>389.57384653580374</c:v>
                </c:pt>
                <c:pt idx="197">
                  <c:v>387.64925342025327</c:v>
                </c:pt>
                <c:pt idx="198">
                  <c:v>385.71984882191396</c:v>
                </c:pt>
                <c:pt idx="199">
                  <c:v>383.78562071207881</c:v>
                </c:pt>
                <c:pt idx="200">
                  <c:v>381.84655703196904</c:v>
                </c:pt>
                <c:pt idx="201">
                  <c:v>379.90264569265901</c:v>
                </c:pt>
                <c:pt idx="202">
                  <c:v>377.95387457500061</c:v>
                </c:pt>
                <c:pt idx="203">
                  <c:v>376.00023152954822</c:v>
                </c:pt>
                <c:pt idx="204">
                  <c:v>374.04170437648207</c:v>
                </c:pt>
                <c:pt idx="205">
                  <c:v>372.07828090553329</c:v>
                </c:pt>
                <c:pt idx="206">
                  <c:v>370.10994887590715</c:v>
                </c:pt>
                <c:pt idx="207">
                  <c:v>368.136696016207</c:v>
                </c:pt>
                <c:pt idx="208">
                  <c:v>366.15851002435755</c:v>
                </c:pt>
                <c:pt idx="209">
                  <c:v>364.17537856752847</c:v>
                </c:pt>
                <c:pt idx="210">
                  <c:v>362.18728928205729</c:v>
                </c:pt>
                <c:pt idx="211">
                  <c:v>360.19422977337246</c:v>
                </c:pt>
                <c:pt idx="212">
                  <c:v>358.19618761591596</c:v>
                </c:pt>
                <c:pt idx="213">
                  <c:v>356.19315035306573</c:v>
                </c:pt>
                <c:pt idx="214">
                  <c:v>354.18510549705843</c:v>
                </c:pt>
                <c:pt idx="215">
                  <c:v>352.17204052891117</c:v>
                </c:pt>
                <c:pt idx="216">
                  <c:v>350.15394289834347</c:v>
                </c:pt>
                <c:pt idx="217">
                  <c:v>348.13080002369929</c:v>
                </c:pt>
                <c:pt idx="218">
                  <c:v>346.10259929186856</c:v>
                </c:pt>
                <c:pt idx="219">
                  <c:v>344.06932805820833</c:v>
                </c:pt>
                <c:pt idx="220">
                  <c:v>342.03097364646391</c:v>
                </c:pt>
                <c:pt idx="221">
                  <c:v>339.9875233486901</c:v>
                </c:pt>
                <c:pt idx="222">
                  <c:v>337.93896442517183</c:v>
                </c:pt>
                <c:pt idx="223">
                  <c:v>335.88528410434481</c:v>
                </c:pt>
                <c:pt idx="224">
                  <c:v>333.82646958271573</c:v>
                </c:pt>
                <c:pt idx="225">
                  <c:v>331.76250802478251</c:v>
                </c:pt>
                <c:pt idx="226">
                  <c:v>329.69338656295446</c:v>
                </c:pt>
                <c:pt idx="227">
                  <c:v>327.61909229747187</c:v>
                </c:pt>
                <c:pt idx="228">
                  <c:v>325.53961229632557</c:v>
                </c:pt>
                <c:pt idx="229">
                  <c:v>323.45493359517639</c:v>
                </c:pt>
                <c:pt idx="230">
                  <c:v>321.36504319727436</c:v>
                </c:pt>
                <c:pt idx="231">
                  <c:v>319.26992807337757</c:v>
                </c:pt>
                <c:pt idx="232">
                  <c:v>317.16957516167105</c:v>
                </c:pt>
                <c:pt idx="233">
                  <c:v>315.06397136768527</c:v>
                </c:pt>
                <c:pt idx="234">
                  <c:v>312.95310356421447</c:v>
                </c:pt>
                <c:pt idx="235">
                  <c:v>310.83695859123509</c:v>
                </c:pt>
                <c:pt idx="236">
                  <c:v>308.7155232558232</c:v>
                </c:pt>
                <c:pt idx="237">
                  <c:v>306.58878433207275</c:v>
                </c:pt>
                <c:pt idx="238">
                  <c:v>304.45672856101299</c:v>
                </c:pt>
                <c:pt idx="239">
                  <c:v>302.31934265052558</c:v>
                </c:pt>
                <c:pt idx="240">
                  <c:v>300.1766132752619</c:v>
                </c:pt>
                <c:pt idx="241">
                  <c:v>298.02852707656007</c:v>
                </c:pt>
                <c:pt idx="242">
                  <c:v>295.87507066236157</c:v>
                </c:pt>
                <c:pt idx="243">
                  <c:v>293.71623060712744</c:v>
                </c:pt>
                <c:pt idx="244">
                  <c:v>291.55199345175532</c:v>
                </c:pt>
                <c:pt idx="245">
                  <c:v>289.38234570349476</c:v>
                </c:pt>
                <c:pt idx="246">
                  <c:v>287.20727383586353</c:v>
                </c:pt>
                <c:pt idx="247">
                  <c:v>285.02676428856319</c:v>
                </c:pt>
                <c:pt idx="248">
                  <c:v>282.84080346739466</c:v>
                </c:pt>
                <c:pt idx="249">
                  <c:v>280.64937774417314</c:v>
                </c:pt>
                <c:pt idx="250">
                  <c:v>278.45247345664365</c:v>
                </c:pt>
                <c:pt idx="251">
                  <c:v>276.25007690839527</c:v>
                </c:pt>
                <c:pt idx="252">
                  <c:v>274.04217436877627</c:v>
                </c:pt>
                <c:pt idx="253">
                  <c:v>271.82875207280824</c:v>
                </c:pt>
                <c:pt idx="254">
                  <c:v>269.60979622110028</c:v>
                </c:pt>
                <c:pt idx="255">
                  <c:v>267.38529297976305</c:v>
                </c:pt>
                <c:pt idx="256">
                  <c:v>265.15522848032248</c:v>
                </c:pt>
                <c:pt idx="257">
                  <c:v>262.91958881963336</c:v>
                </c:pt>
                <c:pt idx="258">
                  <c:v>260.67836005979245</c:v>
                </c:pt>
                <c:pt idx="259">
                  <c:v>258.43152822805195</c:v>
                </c:pt>
                <c:pt idx="260">
                  <c:v>256.17907931673216</c:v>
                </c:pt>
                <c:pt idx="261">
                  <c:v>253.92099928313402</c:v>
                </c:pt>
                <c:pt idx="262">
                  <c:v>251.65727404945187</c:v>
                </c:pt>
                <c:pt idx="263">
                  <c:v>249.38788950268554</c:v>
                </c:pt>
                <c:pt idx="264">
                  <c:v>247.11283149455224</c:v>
                </c:pt>
                <c:pt idx="265">
                  <c:v>244.83208584139865</c:v>
                </c:pt>
                <c:pt idx="266">
                  <c:v>242.54563832411216</c:v>
                </c:pt>
                <c:pt idx="267">
                  <c:v>240.2534746880325</c:v>
                </c:pt>
                <c:pt idx="268">
                  <c:v>237.95558064286263</c:v>
                </c:pt>
                <c:pt idx="269">
                  <c:v>235.65194186257978</c:v>
                </c:pt>
                <c:pt idx="270">
                  <c:v>233.34254398534628</c:v>
                </c:pt>
                <c:pt idx="271">
                  <c:v>231.02737261341966</c:v>
                </c:pt>
                <c:pt idx="272">
                  <c:v>228.70641331306328</c:v>
                </c:pt>
                <c:pt idx="273">
                  <c:v>226.37965161445595</c:v>
                </c:pt>
                <c:pt idx="274">
                  <c:v>224.04707301160215</c:v>
                </c:pt>
                <c:pt idx="275">
                  <c:v>221.70866296224116</c:v>
                </c:pt>
                <c:pt idx="276">
                  <c:v>219.36440688775681</c:v>
                </c:pt>
                <c:pt idx="277">
                  <c:v>217.01429017308624</c:v>
                </c:pt>
                <c:pt idx="278">
                  <c:v>214.65829816662895</c:v>
                </c:pt>
                <c:pt idx="279">
                  <c:v>212.29641618015555</c:v>
                </c:pt>
                <c:pt idx="280">
                  <c:v>209.92862948871596</c:v>
                </c:pt>
                <c:pt idx="281">
                  <c:v>207.55492333054778</c:v>
                </c:pt>
                <c:pt idx="282">
                  <c:v>205.17528290698417</c:v>
                </c:pt>
                <c:pt idx="283">
                  <c:v>202.78969338236163</c:v>
                </c:pt>
                <c:pt idx="284">
                  <c:v>200.39813988392757</c:v>
                </c:pt>
                <c:pt idx="285">
                  <c:v>198.00060750174745</c:v>
                </c:pt>
                <c:pt idx="286">
                  <c:v>195.59708128861186</c:v>
                </c:pt>
                <c:pt idx="287">
                  <c:v>193.18754625994339</c:v>
                </c:pt>
                <c:pt idx="288">
                  <c:v>190.77198739370331</c:v>
                </c:pt>
                <c:pt idx="289">
                  <c:v>188.3503896302976</c:v>
                </c:pt>
                <c:pt idx="290">
                  <c:v>185.92273787248337</c:v>
                </c:pt>
                <c:pt idx="291">
                  <c:v>183.48901698527459</c:v>
                </c:pt>
                <c:pt idx="292">
                  <c:v>181.04921179584781</c:v>
                </c:pt>
                <c:pt idx="293">
                  <c:v>178.60330709344748</c:v>
                </c:pt>
                <c:pt idx="294">
                  <c:v>176.15128762929112</c:v>
                </c:pt>
                <c:pt idx="295">
                  <c:v>173.69313811647439</c:v>
                </c:pt>
                <c:pt idx="296">
                  <c:v>171.22884322987557</c:v>
                </c:pt>
                <c:pt idx="297">
                  <c:v>168.75838760606027</c:v>
                </c:pt>
                <c:pt idx="298">
                  <c:v>166.28175584318544</c:v>
                </c:pt>
                <c:pt idx="299">
                  <c:v>163.79893250090345</c:v>
                </c:pt>
                <c:pt idx="300">
                  <c:v>161.30990210026573</c:v>
                </c:pt>
                <c:pt idx="301">
                  <c:v>158.81464912362642</c:v>
                </c:pt>
                <c:pt idx="302">
                  <c:v>156.31315801454551</c:v>
                </c:pt>
                <c:pt idx="303">
                  <c:v>153.80541317769189</c:v>
                </c:pt>
                <c:pt idx="304">
                  <c:v>151.29139897874614</c:v>
                </c:pt>
                <c:pt idx="305">
                  <c:v>148.77109974430303</c:v>
                </c:pt>
                <c:pt idx="306">
                  <c:v>146.24449976177382</c:v>
                </c:pt>
                <c:pt idx="307">
                  <c:v>143.71158327928831</c:v>
                </c:pt>
                <c:pt idx="308">
                  <c:v>141.17233450559655</c:v>
                </c:pt>
                <c:pt idx="309">
                  <c:v>138.62673760997055</c:v>
                </c:pt>
                <c:pt idx="310">
                  <c:v>136.07477672210553</c:v>
                </c:pt>
                <c:pt idx="311">
                  <c:v>133.51643593202081</c:v>
                </c:pt>
                <c:pt idx="312">
                  <c:v>130.95169928996089</c:v>
                </c:pt>
                <c:pt idx="313">
                  <c:v>128.38055080629582</c:v>
                </c:pt>
                <c:pt idx="314">
                  <c:v>125.80297445142158</c:v>
                </c:pt>
                <c:pt idx="315">
                  <c:v>123.21895415566014</c:v>
                </c:pt>
                <c:pt idx="316">
                  <c:v>120.62847380915933</c:v>
                </c:pt>
                <c:pt idx="317">
                  <c:v>118.03151726179225</c:v>
                </c:pt>
                <c:pt idx="318">
                  <c:v>115.42806832305676</c:v>
                </c:pt>
                <c:pt idx="319">
                  <c:v>112.81811076197442</c:v>
                </c:pt>
                <c:pt idx="320">
                  <c:v>110.20162830698939</c:v>
                </c:pt>
                <c:pt idx="321">
                  <c:v>107.57860464586689</c:v>
                </c:pt>
                <c:pt idx="322">
                  <c:v>104.94902342559158</c:v>
                </c:pt>
                <c:pt idx="323">
                  <c:v>102.3128682522656</c:v>
                </c:pt>
                <c:pt idx="324">
                  <c:v>99.670122691006284</c:v>
                </c:pt>
                <c:pt idx="325">
                  <c:v>97.020770265843836</c:v>
                </c:pt>
                <c:pt idx="326">
                  <c:v>94.364794459618466</c:v>
                </c:pt>
                <c:pt idx="327">
                  <c:v>91.702178713877558</c:v>
                </c:pt>
                <c:pt idx="328">
                  <c:v>89.032906428772264</c:v>
                </c:pt>
                <c:pt idx="329">
                  <c:v>86.356960962954233</c:v>
                </c:pt>
                <c:pt idx="330">
                  <c:v>83.674325633471653</c:v>
                </c:pt>
                <c:pt idx="331">
                  <c:v>80.984983715665351</c:v>
                </c:pt>
                <c:pt idx="332">
                  <c:v>78.288918443064546</c:v>
                </c:pt>
                <c:pt idx="333">
                  <c:v>75.586113007282236</c:v>
                </c:pt>
                <c:pt idx="334">
                  <c:v>72.876550557910463</c:v>
                </c:pt>
                <c:pt idx="335">
                  <c:v>70.160214202415276</c:v>
                </c:pt>
                <c:pt idx="336">
                  <c:v>67.437087006031348</c:v>
                </c:pt>
                <c:pt idx="337">
                  <c:v>64.707151991656445</c:v>
                </c:pt>
                <c:pt idx="338">
                  <c:v>61.97039213974562</c:v>
                </c:pt>
                <c:pt idx="339">
                  <c:v>59.226790388205011</c:v>
                </c:pt>
                <c:pt idx="340">
                  <c:v>56.476329632285548</c:v>
                </c:pt>
                <c:pt idx="341">
                  <c:v>53.718992724476294</c:v>
                </c:pt>
                <c:pt idx="342">
                  <c:v>50.954762474397512</c:v>
                </c:pt>
                <c:pt idx="343">
                  <c:v>48.183621648693531</c:v>
                </c:pt>
                <c:pt idx="344">
                  <c:v>45.405552970925292</c:v>
                </c:pt>
                <c:pt idx="345">
                  <c:v>42.620539121462635</c:v>
                </c:pt>
                <c:pt idx="346">
                  <c:v>39.828562737376316</c:v>
                </c:pt>
                <c:pt idx="347">
                  <c:v>37.029606412329784</c:v>
                </c:pt>
                <c:pt idx="348">
                  <c:v>34.22365269647063</c:v>
                </c:pt>
                <c:pt idx="349">
                  <c:v>31.410684096321834</c:v>
                </c:pt>
                <c:pt idx="350">
                  <c:v>28.590683074672668</c:v>
                </c:pt>
                <c:pt idx="351">
                  <c:v>25.763632050469379</c:v>
                </c:pt>
                <c:pt idx="352">
                  <c:v>22.929513398705581</c:v>
                </c:pt>
                <c:pt idx="353">
                  <c:v>20.088309450312369</c:v>
                </c:pt>
                <c:pt idx="354">
                  <c:v>17.24000249204818</c:v>
                </c:pt>
                <c:pt idx="355">
                  <c:v>14.384574766388328</c:v>
                </c:pt>
                <c:pt idx="356">
                  <c:v>11.522008471414329</c:v>
                </c:pt>
                <c:pt idx="357">
                  <c:v>8.6522857607028918</c:v>
                </c:pt>
                <c:pt idx="358">
                  <c:v>5.7753887432146778</c:v>
                </c:pt>
                <c:pt idx="359">
                  <c:v>2.8912994831827423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0-4627-9A75-4C304C2B9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92992"/>
        <c:axId val="212711296"/>
      </c:areaChart>
      <c:catAx>
        <c:axId val="212692992"/>
        <c:scaling>
          <c:orientation val="minMax"/>
        </c:scaling>
        <c:delete val="1"/>
        <c:axPos val="t"/>
        <c:majorTickMark val="out"/>
        <c:minorTickMark val="none"/>
        <c:tickLblPos val="none"/>
        <c:crossAx val="212711296"/>
        <c:crosses val="autoZero"/>
        <c:auto val="0"/>
        <c:lblAlgn val="ctr"/>
        <c:lblOffset val="100"/>
        <c:noMultiLvlLbl val="0"/>
      </c:catAx>
      <c:valAx>
        <c:axId val="212711296"/>
        <c:scaling>
          <c:orientation val="maxMin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one"/>
        <c:crossAx val="212692992"/>
        <c:crosses val="autoZero"/>
        <c:crossBetween val="between"/>
      </c:valAx>
      <c:spPr>
        <a:solidFill>
          <a:srgbClr val="CC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percentStacked"/>
        <c:varyColors val="0"/>
        <c:ser>
          <c:idx val="0"/>
          <c:order val="0"/>
          <c:tx>
            <c:strRef>
              <c:f>'Amortisatieschema Bruto-netto'!$D$10</c:f>
              <c:strCache>
                <c:ptCount val="1"/>
                <c:pt idx="0">
                  <c:v>Rente</c:v>
                </c:pt>
              </c:strCache>
            </c:strRef>
          </c:tx>
          <c:spPr>
            <a:solidFill>
              <a:srgbClr val="99FF99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'Amortisatieschema Bruto-netto'!$D$11:$D$370</c:f>
              <c:numCache>
                <c:formatCode>#,##0</c:formatCode>
                <c:ptCount val="360"/>
                <c:pt idx="0">
                  <c:v>687.5</c:v>
                </c:pt>
                <c:pt idx="1">
                  <c:v>686.32022226811011</c:v>
                </c:pt>
                <c:pt idx="2">
                  <c:v>685.1374950918904</c:v>
                </c:pt>
                <c:pt idx="3">
                  <c:v>683.95181109773023</c:v>
                </c:pt>
                <c:pt idx="4">
                  <c:v>682.76316289358465</c:v>
                </c:pt>
                <c:pt idx="5">
                  <c:v>681.57154306892858</c:v>
                </c:pt>
                <c:pt idx="6">
                  <c:v>680.37694419471097</c:v>
                </c:pt>
                <c:pt idx="7">
                  <c:v>679.17935882330767</c:v>
                </c:pt>
                <c:pt idx="8">
                  <c:v>677.97877948847599</c:v>
                </c:pt>
                <c:pt idx="9">
                  <c:v>676.77519870530728</c:v>
                </c:pt>
                <c:pt idx="10">
                  <c:v>675.56860897018043</c:v>
                </c:pt>
                <c:pt idx="11">
                  <c:v>674.35900276071595</c:v>
                </c:pt>
                <c:pt idx="12">
                  <c:v>673.14637253572766</c:v>
                </c:pt>
                <c:pt idx="13">
                  <c:v>671.93071073517706</c:v>
                </c:pt>
                <c:pt idx="14">
                  <c:v>670.71200978012507</c:v>
                </c:pt>
                <c:pt idx="15">
                  <c:v>669.49026207268537</c:v>
                </c:pt>
                <c:pt idx="16">
                  <c:v>668.26545999597715</c:v>
                </c:pt>
                <c:pt idx="17">
                  <c:v>667.03759591407709</c:v>
                </c:pt>
                <c:pt idx="18">
                  <c:v>665.80666217197222</c:v>
                </c:pt>
                <c:pt idx="19">
                  <c:v>664.57265109551224</c:v>
                </c:pt>
                <c:pt idx="20">
                  <c:v>663.33555499136116</c:v>
                </c:pt>
                <c:pt idx="21">
                  <c:v>662.09536614694946</c:v>
                </c:pt>
                <c:pt idx="22">
                  <c:v>660.85207683042688</c:v>
                </c:pt>
                <c:pt idx="23">
                  <c:v>659.60567929061301</c:v>
                </c:pt>
                <c:pt idx="24">
                  <c:v>658.35616575694962</c:v>
                </c:pt>
                <c:pt idx="25">
                  <c:v>657.10352843945202</c:v>
                </c:pt>
                <c:pt idx="26">
                  <c:v>655.84775952866073</c:v>
                </c:pt>
                <c:pt idx="27">
                  <c:v>654.58885119559238</c:v>
                </c:pt>
                <c:pt idx="28">
                  <c:v>653.32679559169128</c:v>
                </c:pt>
                <c:pt idx="29">
                  <c:v>652.06158484878063</c:v>
                </c:pt>
                <c:pt idx="30">
                  <c:v>650.79321107901262</c:v>
                </c:pt>
                <c:pt idx="31">
                  <c:v>649.52166637482014</c:v>
                </c:pt>
                <c:pt idx="32">
                  <c:v>648.24694280886717</c:v>
                </c:pt>
                <c:pt idx="33">
                  <c:v>646.96903243399936</c:v>
                </c:pt>
                <c:pt idx="34">
                  <c:v>645.68792728319443</c:v>
                </c:pt>
                <c:pt idx="35">
                  <c:v>644.40361936951251</c:v>
                </c:pt>
                <c:pt idx="36">
                  <c:v>643.11610068604625</c:v>
                </c:pt>
                <c:pt idx="37">
                  <c:v>641.82536320587144</c:v>
                </c:pt>
                <c:pt idx="38">
                  <c:v>640.53139888199621</c:v>
                </c:pt>
                <c:pt idx="39">
                  <c:v>639.23419964731124</c:v>
                </c:pt>
                <c:pt idx="40">
                  <c:v>637.93375741453963</c:v>
                </c:pt>
                <c:pt idx="41">
                  <c:v>636.63006407618593</c:v>
                </c:pt>
                <c:pt idx="42">
                  <c:v>635.32311150448641</c:v>
                </c:pt>
                <c:pt idx="43">
                  <c:v>634.01289155135771</c:v>
                </c:pt>
                <c:pt idx="44">
                  <c:v>632.6993960483461</c:v>
                </c:pt>
                <c:pt idx="45">
                  <c:v>631.38261680657695</c:v>
                </c:pt>
                <c:pt idx="46">
                  <c:v>630.06254561670346</c:v>
                </c:pt>
                <c:pt idx="47">
                  <c:v>628.73917424885519</c:v>
                </c:pt>
                <c:pt idx="48">
                  <c:v>627.41249445258734</c:v>
                </c:pt>
                <c:pt idx="49">
                  <c:v>626.08249795682877</c:v>
                </c:pt>
                <c:pt idx="50">
                  <c:v>624.7491764698309</c:v>
                </c:pt>
                <c:pt idx="51">
                  <c:v>623.41252167911546</c:v>
                </c:pt>
                <c:pt idx="52">
                  <c:v>622.07252525142337</c:v>
                </c:pt>
                <c:pt idx="53">
                  <c:v>620.72917883266189</c:v>
                </c:pt>
                <c:pt idx="54">
                  <c:v>619.38247404785363</c:v>
                </c:pt>
                <c:pt idx="55">
                  <c:v>618.03240250108331</c:v>
                </c:pt>
                <c:pt idx="56">
                  <c:v>616.67895577544596</c:v>
                </c:pt>
                <c:pt idx="57">
                  <c:v>615.32212543299465</c:v>
                </c:pt>
                <c:pt idx="58">
                  <c:v>613.96190301468721</c:v>
                </c:pt>
                <c:pt idx="59">
                  <c:v>612.59828004033386</c:v>
                </c:pt>
                <c:pt idx="60">
                  <c:v>611.23124800854475</c:v>
                </c:pt>
                <c:pt idx="61">
                  <c:v>609.86079839667616</c:v>
                </c:pt>
                <c:pt idx="62">
                  <c:v>608.48692266077785</c:v>
                </c:pt>
                <c:pt idx="63">
                  <c:v>607.10961223553988</c:v>
                </c:pt>
                <c:pt idx="64">
                  <c:v>605.72885853423873</c:v>
                </c:pt>
                <c:pt idx="65">
                  <c:v>604.34465294868437</c:v>
                </c:pt>
                <c:pt idx="66">
                  <c:v>602.95698684916613</c:v>
                </c:pt>
                <c:pt idx="67">
                  <c:v>601.56585158439907</c:v>
                </c:pt>
                <c:pt idx="68">
                  <c:v>600.17123848147003</c:v>
                </c:pt>
                <c:pt idx="69">
                  <c:v>598.77313884578371</c:v>
                </c:pt>
                <c:pt idx="70">
                  <c:v>597.37154396100823</c:v>
                </c:pt>
                <c:pt idx="71">
                  <c:v>595.96644508902079</c:v>
                </c:pt>
                <c:pt idx="72">
                  <c:v>594.55783346985334</c:v>
                </c:pt>
                <c:pt idx="73">
                  <c:v>593.14570032163806</c:v>
                </c:pt>
                <c:pt idx="74">
                  <c:v>591.7300368405522</c:v>
                </c:pt>
                <c:pt idx="75">
                  <c:v>590.31083420076368</c:v>
                </c:pt>
                <c:pt idx="76">
                  <c:v>588.8880835543755</c:v>
                </c:pt>
                <c:pt idx="77">
                  <c:v>587.46177603137153</c:v>
                </c:pt>
                <c:pt idx="78">
                  <c:v>586.03190273956</c:v>
                </c:pt>
                <c:pt idx="79">
                  <c:v>584.59845476451892</c:v>
                </c:pt>
                <c:pt idx="80">
                  <c:v>583.16142316954029</c:v>
                </c:pt>
                <c:pt idx="81">
                  <c:v>581.72079899557411</c:v>
                </c:pt>
                <c:pt idx="82">
                  <c:v>580.2765732611731</c:v>
                </c:pt>
                <c:pt idx="83">
                  <c:v>578.8287369624361</c:v>
                </c:pt>
                <c:pt idx="84">
                  <c:v>577.37728107295209</c:v>
                </c:pt>
                <c:pt idx="85">
                  <c:v>575.92219654374458</c:v>
                </c:pt>
                <c:pt idx="86">
                  <c:v>574.46347430321396</c:v>
                </c:pt>
                <c:pt idx="87">
                  <c:v>573.00110525708203</c:v>
                </c:pt>
                <c:pt idx="88">
                  <c:v>571.53508028833471</c:v>
                </c:pt>
                <c:pt idx="89">
                  <c:v>570.06539025716552</c:v>
                </c:pt>
                <c:pt idx="90">
                  <c:v>568.59202600091851</c:v>
                </c:pt>
                <c:pt idx="91">
                  <c:v>567.11497833403075</c:v>
                </c:pt>
                <c:pt idx="92">
                  <c:v>565.63423804797594</c:v>
                </c:pt>
                <c:pt idx="93">
                  <c:v>564.14979591120596</c:v>
                </c:pt>
                <c:pt idx="94">
                  <c:v>562.66164266909402</c:v>
                </c:pt>
                <c:pt idx="95">
                  <c:v>561.16976904387673</c:v>
                </c:pt>
                <c:pt idx="96">
                  <c:v>559.67416573459639</c:v>
                </c:pt>
                <c:pt idx="97">
                  <c:v>558.17482341704306</c:v>
                </c:pt>
                <c:pt idx="98">
                  <c:v>556.67173274369554</c:v>
                </c:pt>
                <c:pt idx="99">
                  <c:v>555.16488434366488</c:v>
                </c:pt>
                <c:pt idx="100">
                  <c:v>553.65426882263409</c:v>
                </c:pt>
                <c:pt idx="101">
                  <c:v>552.13987676280067</c:v>
                </c:pt>
                <c:pt idx="102">
                  <c:v>550.62169872281777</c:v>
                </c:pt>
                <c:pt idx="103">
                  <c:v>549.09972523773479</c:v>
                </c:pt>
                <c:pt idx="104">
                  <c:v>547.57394681893913</c:v>
                </c:pt>
                <c:pt idx="105">
                  <c:v>546.04435395409644</c:v>
                </c:pt>
                <c:pt idx="106">
                  <c:v>544.51093710709176</c:v>
                </c:pt>
                <c:pt idx="107">
                  <c:v>542.97368671796949</c:v>
                </c:pt>
                <c:pt idx="108">
                  <c:v>541.4325932028745</c:v>
                </c:pt>
                <c:pt idx="109">
                  <c:v>539.88764695399175</c:v>
                </c:pt>
                <c:pt idx="110">
                  <c:v>538.33883833948676</c:v>
                </c:pt>
                <c:pt idx="111">
                  <c:v>536.7861577034455</c:v>
                </c:pt>
                <c:pt idx="112">
                  <c:v>535.22959536581413</c:v>
                </c:pt>
                <c:pt idx="113">
                  <c:v>533.66914162233877</c:v>
                </c:pt>
                <c:pt idx="114">
                  <c:v>532.10478674450462</c:v>
                </c:pt>
                <c:pt idx="115">
                  <c:v>530.53652097947588</c:v>
                </c:pt>
                <c:pt idx="116">
                  <c:v>528.96433455003455</c:v>
                </c:pt>
                <c:pt idx="117">
                  <c:v>527.38821765451974</c:v>
                </c:pt>
                <c:pt idx="118">
                  <c:v>525.80816046676603</c:v>
                </c:pt>
                <c:pt idx="119">
                  <c:v>524.22415313604301</c:v>
                </c:pt>
                <c:pt idx="120">
                  <c:v>522.63618578699311</c:v>
                </c:pt>
                <c:pt idx="121">
                  <c:v>521.04424851957071</c:v>
                </c:pt>
                <c:pt idx="122">
                  <c:v>519.4483314089797</c:v>
                </c:pt>
                <c:pt idx="123">
                  <c:v>517.84842450561212</c:v>
                </c:pt>
                <c:pt idx="124">
                  <c:v>516.24451783498614</c:v>
                </c:pt>
                <c:pt idx="125">
                  <c:v>514.63660139768365</c:v>
                </c:pt>
                <c:pt idx="126">
                  <c:v>513.02466516928791</c:v>
                </c:pt>
                <c:pt idx="127">
                  <c:v>511.40869910032114</c:v>
                </c:pt>
                <c:pt idx="128">
                  <c:v>509.788693116182</c:v>
                </c:pt>
                <c:pt idx="129">
                  <c:v>508.16463711708252</c:v>
                </c:pt>
                <c:pt idx="130">
                  <c:v>506.53652097798522</c:v>
                </c:pt>
                <c:pt idx="131">
                  <c:v>504.90433454854025</c:v>
                </c:pt>
                <c:pt idx="132">
                  <c:v>503.26806765302166</c:v>
                </c:pt>
                <c:pt idx="133">
                  <c:v>501.6277100902642</c:v>
                </c:pt>
                <c:pt idx="134">
                  <c:v>499.98325163359988</c:v>
                </c:pt>
                <c:pt idx="135">
                  <c:v>498.334682030794</c:v>
                </c:pt>
                <c:pt idx="136">
                  <c:v>496.68199100398101</c:v>
                </c:pt>
                <c:pt idx="137">
                  <c:v>495.02516824960094</c:v>
                </c:pt>
                <c:pt idx="138">
                  <c:v>493.36420343833498</c:v>
                </c:pt>
                <c:pt idx="139">
                  <c:v>491.69908621504084</c:v>
                </c:pt>
                <c:pt idx="140">
                  <c:v>490.0298061986885</c:v>
                </c:pt>
                <c:pt idx="141">
                  <c:v>488.35635298229528</c:v>
                </c:pt>
                <c:pt idx="142">
                  <c:v>486.6787161328611</c:v>
                </c:pt>
                <c:pt idx="143">
                  <c:v>484.99688519130319</c:v>
                </c:pt>
                <c:pt idx="144">
                  <c:v>483.31084967239144</c:v>
                </c:pt>
                <c:pt idx="145">
                  <c:v>481.62059906468244</c:v>
                </c:pt>
                <c:pt idx="146">
                  <c:v>479.92612283045418</c:v>
                </c:pt>
                <c:pt idx="147">
                  <c:v>478.22741040564028</c:v>
                </c:pt>
                <c:pt idx="148">
                  <c:v>476.52445119976443</c:v>
                </c:pt>
                <c:pt idx="149">
                  <c:v>474.81723459587391</c:v>
                </c:pt>
                <c:pt idx="150">
                  <c:v>473.10574995047364</c:v>
                </c:pt>
                <c:pt idx="151">
                  <c:v>471.38998659345981</c:v>
                </c:pt>
                <c:pt idx="152">
                  <c:v>469.6699338280535</c:v>
                </c:pt>
                <c:pt idx="153">
                  <c:v>467.94558093073368</c:v>
                </c:pt>
                <c:pt idx="154">
                  <c:v>466.21691715117055</c:v>
                </c:pt>
                <c:pt idx="155">
                  <c:v>464.48393171215849</c:v>
                </c:pt>
                <c:pt idx="156">
                  <c:v>462.74661380954893</c:v>
                </c:pt>
                <c:pt idx="157">
                  <c:v>461.00495261218276</c:v>
                </c:pt>
                <c:pt idx="158">
                  <c:v>459.25893726182329</c:v>
                </c:pt>
                <c:pt idx="159">
                  <c:v>457.50855687308785</c:v>
                </c:pt>
                <c:pt idx="160">
                  <c:v>455.75380053338063</c:v>
                </c:pt>
                <c:pt idx="161">
                  <c:v>453.99465730282412</c:v>
                </c:pt>
                <c:pt idx="162">
                  <c:v>452.23111621419116</c:v>
                </c:pt>
                <c:pt idx="163">
                  <c:v>450.46316627283665</c:v>
                </c:pt>
                <c:pt idx="164">
                  <c:v>448.69079645662879</c:v>
                </c:pt>
                <c:pt idx="165">
                  <c:v>446.91399571588045</c:v>
                </c:pt>
                <c:pt idx="166">
                  <c:v>445.13275297328011</c:v>
                </c:pt>
                <c:pt idx="167">
                  <c:v>443.34705712382339</c:v>
                </c:pt>
                <c:pt idx="168">
                  <c:v>441.55689703474303</c:v>
                </c:pt>
                <c:pt idx="169">
                  <c:v>439.76226154543991</c:v>
                </c:pt>
                <c:pt idx="170">
                  <c:v>437.96313946741355</c:v>
                </c:pt>
                <c:pt idx="171">
                  <c:v>436.15951958419208</c:v>
                </c:pt>
                <c:pt idx="172">
                  <c:v>434.35139065126259</c:v>
                </c:pt>
                <c:pt idx="173">
                  <c:v>432.53874139600083</c:v>
                </c:pt>
                <c:pt idx="174">
                  <c:v>430.72156051760089</c:v>
                </c:pt>
                <c:pt idx="175">
                  <c:v>428.89983668700489</c:v>
                </c:pt>
                <c:pt idx="176">
                  <c:v>427.07355854683243</c:v>
                </c:pt>
                <c:pt idx="177">
                  <c:v>425.24271471130959</c:v>
                </c:pt>
                <c:pt idx="178">
                  <c:v>423.40729376619788</c:v>
                </c:pt>
                <c:pt idx="179">
                  <c:v>421.56728426872343</c:v>
                </c:pt>
                <c:pt idx="180">
                  <c:v>419.72267474750532</c:v>
                </c:pt>
                <c:pt idx="181">
                  <c:v>417.87345370248408</c:v>
                </c:pt>
                <c:pt idx="182">
                  <c:v>416.0196096048503</c:v>
                </c:pt>
                <c:pt idx="183">
                  <c:v>414.16113089697245</c:v>
                </c:pt>
                <c:pt idx="184">
                  <c:v>412.29800599232493</c:v>
                </c:pt>
                <c:pt idx="185">
                  <c:v>410.43022327541576</c:v>
                </c:pt>
                <c:pt idx="186">
                  <c:v>408.55777110171431</c:v>
                </c:pt>
                <c:pt idx="187">
                  <c:v>406.68063779757858</c:v>
                </c:pt>
                <c:pt idx="188">
                  <c:v>404.79881166018254</c:v>
                </c:pt>
                <c:pt idx="189">
                  <c:v>402.91228095744299</c:v>
                </c:pt>
                <c:pt idx="190">
                  <c:v>401.02103392794658</c:v>
                </c:pt>
                <c:pt idx="191">
                  <c:v>399.12505878087649</c:v>
                </c:pt>
                <c:pt idx="192">
                  <c:v>397.22434369593867</c:v>
                </c:pt>
                <c:pt idx="193">
                  <c:v>395.31887682328858</c:v>
                </c:pt>
                <c:pt idx="194">
                  <c:v>393.40864628345685</c:v>
                </c:pt>
                <c:pt idx="195">
                  <c:v>391.49364016727549</c:v>
                </c:pt>
                <c:pt idx="196">
                  <c:v>389.57384653580374</c:v>
                </c:pt>
                <c:pt idx="197">
                  <c:v>387.64925342025327</c:v>
                </c:pt>
                <c:pt idx="198">
                  <c:v>385.71984882191396</c:v>
                </c:pt>
                <c:pt idx="199">
                  <c:v>383.78562071207881</c:v>
                </c:pt>
                <c:pt idx="200">
                  <c:v>381.84655703196904</c:v>
                </c:pt>
                <c:pt idx="201">
                  <c:v>379.90264569265901</c:v>
                </c:pt>
                <c:pt idx="202">
                  <c:v>377.95387457500061</c:v>
                </c:pt>
                <c:pt idx="203">
                  <c:v>376.00023152954822</c:v>
                </c:pt>
                <c:pt idx="204">
                  <c:v>374.04170437648207</c:v>
                </c:pt>
                <c:pt idx="205">
                  <c:v>372.07828090553329</c:v>
                </c:pt>
                <c:pt idx="206">
                  <c:v>370.10994887590715</c:v>
                </c:pt>
                <c:pt idx="207">
                  <c:v>368.136696016207</c:v>
                </c:pt>
                <c:pt idx="208">
                  <c:v>366.15851002435755</c:v>
                </c:pt>
                <c:pt idx="209">
                  <c:v>364.17537856752847</c:v>
                </c:pt>
                <c:pt idx="210">
                  <c:v>362.18728928205729</c:v>
                </c:pt>
                <c:pt idx="211">
                  <c:v>360.19422977337246</c:v>
                </c:pt>
                <c:pt idx="212">
                  <c:v>358.19618761591596</c:v>
                </c:pt>
                <c:pt idx="213">
                  <c:v>356.19315035306573</c:v>
                </c:pt>
                <c:pt idx="214">
                  <c:v>354.18510549705843</c:v>
                </c:pt>
                <c:pt idx="215">
                  <c:v>352.17204052891117</c:v>
                </c:pt>
                <c:pt idx="216">
                  <c:v>350.15394289834347</c:v>
                </c:pt>
                <c:pt idx="217">
                  <c:v>348.13080002369929</c:v>
                </c:pt>
                <c:pt idx="218">
                  <c:v>346.10259929186856</c:v>
                </c:pt>
                <c:pt idx="219">
                  <c:v>344.06932805820833</c:v>
                </c:pt>
                <c:pt idx="220">
                  <c:v>342.03097364646391</c:v>
                </c:pt>
                <c:pt idx="221">
                  <c:v>339.9875233486901</c:v>
                </c:pt>
                <c:pt idx="222">
                  <c:v>337.93896442517183</c:v>
                </c:pt>
                <c:pt idx="223">
                  <c:v>335.88528410434481</c:v>
                </c:pt>
                <c:pt idx="224">
                  <c:v>333.82646958271573</c:v>
                </c:pt>
                <c:pt idx="225">
                  <c:v>331.76250802478251</c:v>
                </c:pt>
                <c:pt idx="226">
                  <c:v>329.69338656295446</c:v>
                </c:pt>
                <c:pt idx="227">
                  <c:v>327.61909229747187</c:v>
                </c:pt>
                <c:pt idx="228">
                  <c:v>325.53961229632557</c:v>
                </c:pt>
                <c:pt idx="229">
                  <c:v>323.45493359517639</c:v>
                </c:pt>
                <c:pt idx="230">
                  <c:v>321.36504319727436</c:v>
                </c:pt>
                <c:pt idx="231">
                  <c:v>319.26992807337757</c:v>
                </c:pt>
                <c:pt idx="232">
                  <c:v>317.16957516167105</c:v>
                </c:pt>
                <c:pt idx="233">
                  <c:v>315.06397136768527</c:v>
                </c:pt>
                <c:pt idx="234">
                  <c:v>312.95310356421447</c:v>
                </c:pt>
                <c:pt idx="235">
                  <c:v>310.83695859123509</c:v>
                </c:pt>
                <c:pt idx="236">
                  <c:v>308.7155232558232</c:v>
                </c:pt>
                <c:pt idx="237">
                  <c:v>306.58878433207275</c:v>
                </c:pt>
                <c:pt idx="238">
                  <c:v>304.45672856101299</c:v>
                </c:pt>
                <c:pt idx="239">
                  <c:v>302.31934265052558</c:v>
                </c:pt>
                <c:pt idx="240">
                  <c:v>300.1766132752619</c:v>
                </c:pt>
                <c:pt idx="241">
                  <c:v>298.02852707656007</c:v>
                </c:pt>
                <c:pt idx="242">
                  <c:v>295.87507066236157</c:v>
                </c:pt>
                <c:pt idx="243">
                  <c:v>293.71623060712744</c:v>
                </c:pt>
                <c:pt idx="244">
                  <c:v>291.55199345175532</c:v>
                </c:pt>
                <c:pt idx="245">
                  <c:v>289.38234570349476</c:v>
                </c:pt>
                <c:pt idx="246">
                  <c:v>287.20727383586353</c:v>
                </c:pt>
                <c:pt idx="247">
                  <c:v>285.02676428856319</c:v>
                </c:pt>
                <c:pt idx="248">
                  <c:v>282.84080346739466</c:v>
                </c:pt>
                <c:pt idx="249">
                  <c:v>280.64937774417314</c:v>
                </c:pt>
                <c:pt idx="250">
                  <c:v>278.45247345664365</c:v>
                </c:pt>
                <c:pt idx="251">
                  <c:v>276.25007690839527</c:v>
                </c:pt>
                <c:pt idx="252">
                  <c:v>274.04217436877627</c:v>
                </c:pt>
                <c:pt idx="253">
                  <c:v>271.82875207280824</c:v>
                </c:pt>
                <c:pt idx="254">
                  <c:v>269.60979622110028</c:v>
                </c:pt>
                <c:pt idx="255">
                  <c:v>267.38529297976305</c:v>
                </c:pt>
                <c:pt idx="256">
                  <c:v>265.15522848032248</c:v>
                </c:pt>
                <c:pt idx="257">
                  <c:v>262.91958881963336</c:v>
                </c:pt>
                <c:pt idx="258">
                  <c:v>260.67836005979245</c:v>
                </c:pt>
                <c:pt idx="259">
                  <c:v>258.43152822805195</c:v>
                </c:pt>
                <c:pt idx="260">
                  <c:v>256.17907931673216</c:v>
                </c:pt>
                <c:pt idx="261">
                  <c:v>253.92099928313402</c:v>
                </c:pt>
                <c:pt idx="262">
                  <c:v>251.65727404945187</c:v>
                </c:pt>
                <c:pt idx="263">
                  <c:v>249.38788950268554</c:v>
                </c:pt>
                <c:pt idx="264">
                  <c:v>247.11283149455224</c:v>
                </c:pt>
                <c:pt idx="265">
                  <c:v>244.83208584139865</c:v>
                </c:pt>
                <c:pt idx="266">
                  <c:v>242.54563832411216</c:v>
                </c:pt>
                <c:pt idx="267">
                  <c:v>240.2534746880325</c:v>
                </c:pt>
                <c:pt idx="268">
                  <c:v>237.95558064286263</c:v>
                </c:pt>
                <c:pt idx="269">
                  <c:v>235.65194186257978</c:v>
                </c:pt>
                <c:pt idx="270">
                  <c:v>233.34254398534628</c:v>
                </c:pt>
                <c:pt idx="271">
                  <c:v>231.02737261341966</c:v>
                </c:pt>
                <c:pt idx="272">
                  <c:v>228.70641331306328</c:v>
                </c:pt>
                <c:pt idx="273">
                  <c:v>226.37965161445595</c:v>
                </c:pt>
                <c:pt idx="274">
                  <c:v>224.04707301160215</c:v>
                </c:pt>
                <c:pt idx="275">
                  <c:v>221.70866296224116</c:v>
                </c:pt>
                <c:pt idx="276">
                  <c:v>219.36440688775681</c:v>
                </c:pt>
                <c:pt idx="277">
                  <c:v>217.01429017308624</c:v>
                </c:pt>
                <c:pt idx="278">
                  <c:v>214.65829816662895</c:v>
                </c:pt>
                <c:pt idx="279">
                  <c:v>212.29641618015555</c:v>
                </c:pt>
                <c:pt idx="280">
                  <c:v>209.92862948871596</c:v>
                </c:pt>
                <c:pt idx="281">
                  <c:v>207.55492333054778</c:v>
                </c:pt>
                <c:pt idx="282">
                  <c:v>205.17528290698417</c:v>
                </c:pt>
                <c:pt idx="283">
                  <c:v>202.78969338236163</c:v>
                </c:pt>
                <c:pt idx="284">
                  <c:v>200.39813988392757</c:v>
                </c:pt>
                <c:pt idx="285">
                  <c:v>198.00060750174745</c:v>
                </c:pt>
                <c:pt idx="286">
                  <c:v>195.59708128861186</c:v>
                </c:pt>
                <c:pt idx="287">
                  <c:v>193.18754625994339</c:v>
                </c:pt>
                <c:pt idx="288">
                  <c:v>190.77198739370331</c:v>
                </c:pt>
                <c:pt idx="289">
                  <c:v>188.3503896302976</c:v>
                </c:pt>
                <c:pt idx="290">
                  <c:v>185.92273787248337</c:v>
                </c:pt>
                <c:pt idx="291">
                  <c:v>183.48901698527459</c:v>
                </c:pt>
                <c:pt idx="292">
                  <c:v>181.04921179584781</c:v>
                </c:pt>
                <c:pt idx="293">
                  <c:v>178.60330709344748</c:v>
                </c:pt>
                <c:pt idx="294">
                  <c:v>176.15128762929112</c:v>
                </c:pt>
                <c:pt idx="295">
                  <c:v>173.69313811647439</c:v>
                </c:pt>
                <c:pt idx="296">
                  <c:v>171.22884322987557</c:v>
                </c:pt>
                <c:pt idx="297">
                  <c:v>168.75838760606027</c:v>
                </c:pt>
                <c:pt idx="298">
                  <c:v>166.28175584318544</c:v>
                </c:pt>
                <c:pt idx="299">
                  <c:v>163.79893250090345</c:v>
                </c:pt>
                <c:pt idx="300">
                  <c:v>161.30990210026573</c:v>
                </c:pt>
                <c:pt idx="301">
                  <c:v>158.81464912362642</c:v>
                </c:pt>
                <c:pt idx="302">
                  <c:v>156.31315801454551</c:v>
                </c:pt>
                <c:pt idx="303">
                  <c:v>153.80541317769189</c:v>
                </c:pt>
                <c:pt idx="304">
                  <c:v>151.29139897874614</c:v>
                </c:pt>
                <c:pt idx="305">
                  <c:v>148.77109974430303</c:v>
                </c:pt>
                <c:pt idx="306">
                  <c:v>146.24449976177382</c:v>
                </c:pt>
                <c:pt idx="307">
                  <c:v>143.71158327928831</c:v>
                </c:pt>
                <c:pt idx="308">
                  <c:v>141.17233450559655</c:v>
                </c:pt>
                <c:pt idx="309">
                  <c:v>138.62673760997055</c:v>
                </c:pt>
                <c:pt idx="310">
                  <c:v>136.07477672210553</c:v>
                </c:pt>
                <c:pt idx="311">
                  <c:v>133.51643593202081</c:v>
                </c:pt>
                <c:pt idx="312">
                  <c:v>130.95169928996089</c:v>
                </c:pt>
                <c:pt idx="313">
                  <c:v>128.38055080629582</c:v>
                </c:pt>
                <c:pt idx="314">
                  <c:v>125.80297445142158</c:v>
                </c:pt>
                <c:pt idx="315">
                  <c:v>123.21895415566014</c:v>
                </c:pt>
                <c:pt idx="316">
                  <c:v>120.62847380915933</c:v>
                </c:pt>
                <c:pt idx="317">
                  <c:v>118.03151726179225</c:v>
                </c:pt>
                <c:pt idx="318">
                  <c:v>115.42806832305676</c:v>
                </c:pt>
                <c:pt idx="319">
                  <c:v>112.81811076197442</c:v>
                </c:pt>
                <c:pt idx="320">
                  <c:v>110.20162830698939</c:v>
                </c:pt>
                <c:pt idx="321">
                  <c:v>107.57860464586689</c:v>
                </c:pt>
                <c:pt idx="322">
                  <c:v>104.94902342559158</c:v>
                </c:pt>
                <c:pt idx="323">
                  <c:v>102.3128682522656</c:v>
                </c:pt>
                <c:pt idx="324">
                  <c:v>99.670122691006284</c:v>
                </c:pt>
                <c:pt idx="325">
                  <c:v>97.020770265843836</c:v>
                </c:pt>
                <c:pt idx="326">
                  <c:v>94.364794459618466</c:v>
                </c:pt>
                <c:pt idx="327">
                  <c:v>91.702178713877558</c:v>
                </c:pt>
                <c:pt idx="328">
                  <c:v>89.032906428772264</c:v>
                </c:pt>
                <c:pt idx="329">
                  <c:v>86.356960962954233</c:v>
                </c:pt>
                <c:pt idx="330">
                  <c:v>83.674325633471653</c:v>
                </c:pt>
                <c:pt idx="331">
                  <c:v>80.984983715665351</c:v>
                </c:pt>
                <c:pt idx="332">
                  <c:v>78.288918443064546</c:v>
                </c:pt>
                <c:pt idx="333">
                  <c:v>75.586113007282236</c:v>
                </c:pt>
                <c:pt idx="334">
                  <c:v>72.876550557910463</c:v>
                </c:pt>
                <c:pt idx="335">
                  <c:v>70.160214202415276</c:v>
                </c:pt>
                <c:pt idx="336">
                  <c:v>67.437087006031348</c:v>
                </c:pt>
                <c:pt idx="337">
                  <c:v>64.707151991656445</c:v>
                </c:pt>
                <c:pt idx="338">
                  <c:v>61.97039213974562</c:v>
                </c:pt>
                <c:pt idx="339">
                  <c:v>59.226790388205011</c:v>
                </c:pt>
                <c:pt idx="340">
                  <c:v>56.476329632285548</c:v>
                </c:pt>
                <c:pt idx="341">
                  <c:v>53.718992724476294</c:v>
                </c:pt>
                <c:pt idx="342">
                  <c:v>50.954762474397512</c:v>
                </c:pt>
                <c:pt idx="343">
                  <c:v>48.183621648693531</c:v>
                </c:pt>
                <c:pt idx="344">
                  <c:v>45.405552970925292</c:v>
                </c:pt>
                <c:pt idx="345">
                  <c:v>42.620539121462635</c:v>
                </c:pt>
                <c:pt idx="346">
                  <c:v>39.828562737376316</c:v>
                </c:pt>
                <c:pt idx="347">
                  <c:v>37.029606412329784</c:v>
                </c:pt>
                <c:pt idx="348">
                  <c:v>34.22365269647063</c:v>
                </c:pt>
                <c:pt idx="349">
                  <c:v>31.410684096321834</c:v>
                </c:pt>
                <c:pt idx="350">
                  <c:v>28.590683074672668</c:v>
                </c:pt>
                <c:pt idx="351">
                  <c:v>25.763632050469379</c:v>
                </c:pt>
                <c:pt idx="352">
                  <c:v>22.929513398705581</c:v>
                </c:pt>
                <c:pt idx="353">
                  <c:v>20.088309450312369</c:v>
                </c:pt>
                <c:pt idx="354">
                  <c:v>17.24000249204818</c:v>
                </c:pt>
                <c:pt idx="355">
                  <c:v>14.384574766388328</c:v>
                </c:pt>
                <c:pt idx="356">
                  <c:v>11.522008471414329</c:v>
                </c:pt>
                <c:pt idx="357">
                  <c:v>8.6522857607028918</c:v>
                </c:pt>
                <c:pt idx="358">
                  <c:v>5.7753887432146778</c:v>
                </c:pt>
                <c:pt idx="359">
                  <c:v>2.8912994831827423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F7-4D14-A07F-D0AF14A6395E}"/>
            </c:ext>
          </c:extLst>
        </c:ser>
        <c:ser>
          <c:idx val="1"/>
          <c:order val="1"/>
          <c:tx>
            <c:strRef>
              <c:f>'Amortisatieschema Bruto-netto'!$E$10</c:f>
              <c:strCache>
                <c:ptCount val="1"/>
                <c:pt idx="0">
                  <c:v>Aflossing</c:v>
                </c:pt>
              </c:strCache>
            </c:strRef>
          </c:tx>
          <c:spPr>
            <a:solidFill>
              <a:srgbClr val="66FFFF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'Amortisatieschema Bruto-netto'!$E$11:$E$370</c:f>
              <c:numCache>
                <c:formatCode>#,##0</c:formatCode>
                <c:ptCount val="360"/>
                <c:pt idx="0">
                  <c:v>471.91109275598888</c:v>
                </c:pt>
                <c:pt idx="1">
                  <c:v>473.09087048787876</c:v>
                </c:pt>
                <c:pt idx="2">
                  <c:v>474.27359766409847</c:v>
                </c:pt>
                <c:pt idx="3">
                  <c:v>475.45928165825865</c:v>
                </c:pt>
                <c:pt idx="4">
                  <c:v>476.64792986240423</c:v>
                </c:pt>
                <c:pt idx="5">
                  <c:v>477.8395496870603</c:v>
                </c:pt>
                <c:pt idx="6">
                  <c:v>479.0341485612779</c:v>
                </c:pt>
                <c:pt idx="7">
                  <c:v>480.23173393268121</c:v>
                </c:pt>
                <c:pt idx="8">
                  <c:v>481.43231326751288</c:v>
                </c:pt>
                <c:pt idx="9">
                  <c:v>482.6358940506816</c:v>
                </c:pt>
                <c:pt idx="10">
                  <c:v>483.84248378580844</c:v>
                </c:pt>
                <c:pt idx="11">
                  <c:v>485.05208999527292</c:v>
                </c:pt>
                <c:pt idx="12">
                  <c:v>486.26472022026121</c:v>
                </c:pt>
                <c:pt idx="13">
                  <c:v>487.48038202081182</c:v>
                </c:pt>
                <c:pt idx="14">
                  <c:v>488.6990829758638</c:v>
                </c:pt>
                <c:pt idx="15">
                  <c:v>489.92083068330351</c:v>
                </c:pt>
                <c:pt idx="16">
                  <c:v>491.14563276001172</c:v>
                </c:pt>
                <c:pt idx="17">
                  <c:v>492.37349684191179</c:v>
                </c:pt>
                <c:pt idx="18">
                  <c:v>493.60443058401665</c:v>
                </c:pt>
                <c:pt idx="19">
                  <c:v>494.83844166047663</c:v>
                </c:pt>
                <c:pt idx="20">
                  <c:v>496.07553776462771</c:v>
                </c:pt>
                <c:pt idx="21">
                  <c:v>497.31572660903942</c:v>
                </c:pt>
                <c:pt idx="22">
                  <c:v>498.55901592556199</c:v>
                </c:pt>
                <c:pt idx="23">
                  <c:v>499.80541346537586</c:v>
                </c:pt>
                <c:pt idx="24">
                  <c:v>501.05492699903925</c:v>
                </c:pt>
                <c:pt idx="25">
                  <c:v>502.30756431653685</c:v>
                </c:pt>
                <c:pt idx="26">
                  <c:v>503.56333322732814</c:v>
                </c:pt>
                <c:pt idx="27">
                  <c:v>504.82224156039649</c:v>
                </c:pt>
                <c:pt idx="28">
                  <c:v>506.0842971642976</c:v>
                </c:pt>
                <c:pt idx="29">
                  <c:v>507.34950790720825</c:v>
                </c:pt>
                <c:pt idx="30">
                  <c:v>508.61788167697625</c:v>
                </c:pt>
                <c:pt idx="31">
                  <c:v>509.88942638116873</c:v>
                </c:pt>
                <c:pt idx="32">
                  <c:v>511.1641499471217</c:v>
                </c:pt>
                <c:pt idx="33">
                  <c:v>512.44206032198952</c:v>
                </c:pt>
                <c:pt idx="34">
                  <c:v>513.72316547279445</c:v>
                </c:pt>
                <c:pt idx="35">
                  <c:v>515.00747338647636</c:v>
                </c:pt>
                <c:pt idx="36">
                  <c:v>516.29499206994262</c:v>
                </c:pt>
                <c:pt idx="37">
                  <c:v>517.58572955011743</c:v>
                </c:pt>
                <c:pt idx="38">
                  <c:v>518.87969387399266</c:v>
                </c:pt>
                <c:pt idx="39">
                  <c:v>520.17689310867763</c:v>
                </c:pt>
                <c:pt idx="40">
                  <c:v>521.47733534144925</c:v>
                </c:pt>
                <c:pt idx="41">
                  <c:v>522.78102867980294</c:v>
                </c:pt>
                <c:pt idx="42">
                  <c:v>524.08798125150247</c:v>
                </c:pt>
                <c:pt idx="43">
                  <c:v>525.39820120463116</c:v>
                </c:pt>
                <c:pt idx="44">
                  <c:v>526.71169670764277</c:v>
                </c:pt>
                <c:pt idx="45">
                  <c:v>528.02847594941193</c:v>
                </c:pt>
                <c:pt idx="46">
                  <c:v>529.34854713928542</c:v>
                </c:pt>
                <c:pt idx="47">
                  <c:v>530.67191850713368</c:v>
                </c:pt>
                <c:pt idx="48">
                  <c:v>531.99859830340154</c:v>
                </c:pt>
                <c:pt idx="49">
                  <c:v>533.3285947991601</c:v>
                </c:pt>
                <c:pt idx="50">
                  <c:v>534.66191628615798</c:v>
                </c:pt>
                <c:pt idx="51">
                  <c:v>535.99857107687342</c:v>
                </c:pt>
                <c:pt idx="52">
                  <c:v>537.3385675045655</c:v>
                </c:pt>
                <c:pt idx="53">
                  <c:v>538.68191392332699</c:v>
                </c:pt>
                <c:pt idx="54">
                  <c:v>540.02861870813524</c:v>
                </c:pt>
                <c:pt idx="55">
                  <c:v>541.37869025490556</c:v>
                </c:pt>
                <c:pt idx="56">
                  <c:v>542.73213698054292</c:v>
                </c:pt>
                <c:pt idx="57">
                  <c:v>544.08896732299422</c:v>
                </c:pt>
                <c:pt idx="58">
                  <c:v>545.44918974130167</c:v>
                </c:pt>
                <c:pt idx="59">
                  <c:v>546.81281271565501</c:v>
                </c:pt>
                <c:pt idx="60">
                  <c:v>548.17984474744412</c:v>
                </c:pt>
                <c:pt idx="61">
                  <c:v>549.55029435931272</c:v>
                </c:pt>
                <c:pt idx="62">
                  <c:v>550.92417009521103</c:v>
                </c:pt>
                <c:pt idx="63">
                  <c:v>552.30148052044899</c:v>
                </c:pt>
                <c:pt idx="64">
                  <c:v>553.68223422175015</c:v>
                </c:pt>
                <c:pt idx="65">
                  <c:v>555.0664398073045</c:v>
                </c:pt>
                <c:pt idx="66">
                  <c:v>556.45410590682275</c:v>
                </c:pt>
                <c:pt idx="67">
                  <c:v>557.84524117158981</c:v>
                </c:pt>
                <c:pt idx="68">
                  <c:v>559.23985427451885</c:v>
                </c:pt>
                <c:pt idx="69">
                  <c:v>560.63795391020517</c:v>
                </c:pt>
                <c:pt idx="70">
                  <c:v>562.03954879498065</c:v>
                </c:pt>
                <c:pt idx="71">
                  <c:v>563.44464766696808</c:v>
                </c:pt>
                <c:pt idx="72">
                  <c:v>564.85325928613554</c:v>
                </c:pt>
                <c:pt idx="73">
                  <c:v>566.26539243435082</c:v>
                </c:pt>
                <c:pt idx="74">
                  <c:v>567.68105591543667</c:v>
                </c:pt>
                <c:pt idx="75">
                  <c:v>569.1002585552252</c:v>
                </c:pt>
                <c:pt idx="76">
                  <c:v>570.52300920161338</c:v>
                </c:pt>
                <c:pt idx="77">
                  <c:v>571.94931672461735</c:v>
                </c:pt>
                <c:pt idx="78">
                  <c:v>573.37919001642888</c:v>
                </c:pt>
                <c:pt idx="79">
                  <c:v>574.81263799146996</c:v>
                </c:pt>
                <c:pt idx="80">
                  <c:v>576.24966958644859</c:v>
                </c:pt>
                <c:pt idx="81">
                  <c:v>577.69029376041476</c:v>
                </c:pt>
                <c:pt idx="82">
                  <c:v>579.13451949481578</c:v>
                </c:pt>
                <c:pt idx="83">
                  <c:v>580.58235579355278</c:v>
                </c:pt>
                <c:pt idx="84">
                  <c:v>582.03381168303679</c:v>
                </c:pt>
                <c:pt idx="85">
                  <c:v>583.4888962122443</c:v>
                </c:pt>
                <c:pt idx="86">
                  <c:v>584.94761845277492</c:v>
                </c:pt>
                <c:pt idx="87">
                  <c:v>586.40998749890684</c:v>
                </c:pt>
                <c:pt idx="88">
                  <c:v>587.87601246765416</c:v>
                </c:pt>
                <c:pt idx="89">
                  <c:v>589.34570249882336</c:v>
                </c:pt>
                <c:pt idx="90">
                  <c:v>590.81906675507037</c:v>
                </c:pt>
                <c:pt idx="91">
                  <c:v>592.29611442195812</c:v>
                </c:pt>
                <c:pt idx="92">
                  <c:v>593.77685470801293</c:v>
                </c:pt>
                <c:pt idx="93">
                  <c:v>595.26129684478292</c:v>
                </c:pt>
                <c:pt idx="94">
                  <c:v>596.74945008689485</c:v>
                </c:pt>
                <c:pt idx="95">
                  <c:v>598.24132371211215</c:v>
                </c:pt>
                <c:pt idx="96">
                  <c:v>599.73692702139249</c:v>
                </c:pt>
                <c:pt idx="97">
                  <c:v>601.23626933894582</c:v>
                </c:pt>
                <c:pt idx="98">
                  <c:v>602.73936001229333</c:v>
                </c:pt>
                <c:pt idx="99">
                  <c:v>604.24620841232399</c:v>
                </c:pt>
                <c:pt idx="100">
                  <c:v>605.75682393335478</c:v>
                </c:pt>
                <c:pt idx="101">
                  <c:v>607.27121599318821</c:v>
                </c:pt>
                <c:pt idx="102">
                  <c:v>608.78939403317111</c:v>
                </c:pt>
                <c:pt idx="103">
                  <c:v>610.31136751825409</c:v>
                </c:pt>
                <c:pt idx="104">
                  <c:v>611.83714593704974</c:v>
                </c:pt>
                <c:pt idx="105">
                  <c:v>613.36673880189244</c:v>
                </c:pt>
                <c:pt idx="106">
                  <c:v>614.90015564889711</c:v>
                </c:pt>
                <c:pt idx="107">
                  <c:v>616.43740603801939</c:v>
                </c:pt>
                <c:pt idx="108">
                  <c:v>617.97849955311437</c:v>
                </c:pt>
                <c:pt idx="109">
                  <c:v>619.52344580199713</c:v>
                </c:pt>
                <c:pt idx="110">
                  <c:v>621.07225441650212</c:v>
                </c:pt>
                <c:pt idx="111">
                  <c:v>622.62493505254338</c:v>
                </c:pt>
                <c:pt idx="112">
                  <c:v>624.18149739017474</c:v>
                </c:pt>
                <c:pt idx="113">
                  <c:v>625.7419511336501</c:v>
                </c:pt>
                <c:pt idx="114">
                  <c:v>627.30630601148425</c:v>
                </c:pt>
                <c:pt idx="115">
                  <c:v>628.87457177651299</c:v>
                </c:pt>
                <c:pt idx="116">
                  <c:v>630.44675820595432</c:v>
                </c:pt>
                <c:pt idx="117">
                  <c:v>632.02287510146914</c:v>
                </c:pt>
                <c:pt idx="118">
                  <c:v>633.60293228922285</c:v>
                </c:pt>
                <c:pt idx="119">
                  <c:v>635.18693961994586</c:v>
                </c:pt>
                <c:pt idx="120">
                  <c:v>636.77490696899577</c:v>
                </c:pt>
                <c:pt idx="121">
                  <c:v>638.36684423641816</c:v>
                </c:pt>
                <c:pt idx="122">
                  <c:v>639.96276134700918</c:v>
                </c:pt>
                <c:pt idx="123">
                  <c:v>641.56266825037676</c:v>
                </c:pt>
                <c:pt idx="124">
                  <c:v>643.16657492100273</c:v>
                </c:pt>
                <c:pt idx="125">
                  <c:v>644.77449135830523</c:v>
                </c:pt>
                <c:pt idx="126">
                  <c:v>646.38642758670096</c:v>
                </c:pt>
                <c:pt idx="127">
                  <c:v>648.00239365566767</c:v>
                </c:pt>
                <c:pt idx="128">
                  <c:v>649.62239963980687</c:v>
                </c:pt>
                <c:pt idx="129">
                  <c:v>651.24645563890635</c:v>
                </c:pt>
                <c:pt idx="130">
                  <c:v>652.87457177800366</c:v>
                </c:pt>
                <c:pt idx="131">
                  <c:v>654.50675820744868</c:v>
                </c:pt>
                <c:pt idx="132">
                  <c:v>656.14302510296716</c:v>
                </c:pt>
                <c:pt idx="133">
                  <c:v>657.78338266572473</c:v>
                </c:pt>
                <c:pt idx="134">
                  <c:v>659.42784112238905</c:v>
                </c:pt>
                <c:pt idx="135">
                  <c:v>661.07641072519482</c:v>
                </c:pt>
                <c:pt idx="136">
                  <c:v>662.72910175200786</c:v>
                </c:pt>
                <c:pt idx="137">
                  <c:v>664.38592450638794</c:v>
                </c:pt>
                <c:pt idx="138">
                  <c:v>666.04688931765395</c:v>
                </c:pt>
                <c:pt idx="139">
                  <c:v>667.7120065409481</c:v>
                </c:pt>
                <c:pt idx="140">
                  <c:v>669.38128655730043</c:v>
                </c:pt>
                <c:pt idx="141">
                  <c:v>671.05473977369365</c:v>
                </c:pt>
                <c:pt idx="142">
                  <c:v>672.73237662312772</c:v>
                </c:pt>
                <c:pt idx="143">
                  <c:v>674.41420756468574</c:v>
                </c:pt>
                <c:pt idx="144">
                  <c:v>676.10024308359743</c:v>
                </c:pt>
                <c:pt idx="145">
                  <c:v>677.79049369130644</c:v>
                </c:pt>
                <c:pt idx="146">
                  <c:v>679.48496992553464</c:v>
                </c:pt>
                <c:pt idx="147">
                  <c:v>681.18368235034859</c:v>
                </c:pt>
                <c:pt idx="148">
                  <c:v>682.8866415562245</c:v>
                </c:pt>
                <c:pt idx="149">
                  <c:v>684.59385816011491</c:v>
                </c:pt>
                <c:pt idx="150">
                  <c:v>686.30534280551524</c:v>
                </c:pt>
                <c:pt idx="151">
                  <c:v>688.02110616252912</c:v>
                </c:pt>
                <c:pt idx="152">
                  <c:v>689.74115892793543</c:v>
                </c:pt>
                <c:pt idx="153">
                  <c:v>691.46551182525513</c:v>
                </c:pt>
                <c:pt idx="154">
                  <c:v>693.19417560481838</c:v>
                </c:pt>
                <c:pt idx="155">
                  <c:v>694.92716104383044</c:v>
                </c:pt>
                <c:pt idx="156">
                  <c:v>696.66447894643989</c:v>
                </c:pt>
                <c:pt idx="157">
                  <c:v>698.40614014380617</c:v>
                </c:pt>
                <c:pt idx="158">
                  <c:v>700.15215549416553</c:v>
                </c:pt>
                <c:pt idx="159">
                  <c:v>701.90253588290102</c:v>
                </c:pt>
                <c:pt idx="160">
                  <c:v>703.65729222260825</c:v>
                </c:pt>
                <c:pt idx="161">
                  <c:v>705.41643545316469</c:v>
                </c:pt>
                <c:pt idx="162">
                  <c:v>707.17997654179771</c:v>
                </c:pt>
                <c:pt idx="163">
                  <c:v>708.94792648315229</c:v>
                </c:pt>
                <c:pt idx="164">
                  <c:v>710.72029629936014</c:v>
                </c:pt>
                <c:pt idx="165">
                  <c:v>712.49709704010843</c:v>
                </c:pt>
                <c:pt idx="166">
                  <c:v>714.27833978270883</c:v>
                </c:pt>
                <c:pt idx="167">
                  <c:v>716.06403563216554</c:v>
                </c:pt>
                <c:pt idx="168">
                  <c:v>717.85419572124579</c:v>
                </c:pt>
                <c:pt idx="169">
                  <c:v>719.64883121054891</c:v>
                </c:pt>
                <c:pt idx="170">
                  <c:v>721.44795328857526</c:v>
                </c:pt>
                <c:pt idx="171">
                  <c:v>723.25157317179674</c:v>
                </c:pt>
                <c:pt idx="172">
                  <c:v>725.05970210472628</c:v>
                </c:pt>
                <c:pt idx="173">
                  <c:v>726.87235135998799</c:v>
                </c:pt>
                <c:pt idx="174">
                  <c:v>728.68953223838798</c:v>
                </c:pt>
                <c:pt idx="175">
                  <c:v>730.51125606898404</c:v>
                </c:pt>
                <c:pt idx="176">
                  <c:v>732.3375342091565</c:v>
                </c:pt>
                <c:pt idx="177">
                  <c:v>734.16837804467923</c:v>
                </c:pt>
                <c:pt idx="178">
                  <c:v>736.00379898979099</c:v>
                </c:pt>
                <c:pt idx="179">
                  <c:v>737.84380848726551</c:v>
                </c:pt>
                <c:pt idx="180">
                  <c:v>739.6884180084835</c:v>
                </c:pt>
                <c:pt idx="181">
                  <c:v>741.53763905350479</c:v>
                </c:pt>
                <c:pt idx="182">
                  <c:v>743.39148315113857</c:v>
                </c:pt>
                <c:pt idx="183">
                  <c:v>745.24996185901637</c:v>
                </c:pt>
                <c:pt idx="184">
                  <c:v>747.11308676366389</c:v>
                </c:pt>
                <c:pt idx="185">
                  <c:v>748.98086948057312</c:v>
                </c:pt>
                <c:pt idx="186">
                  <c:v>750.85332165427462</c:v>
                </c:pt>
                <c:pt idx="187">
                  <c:v>752.73045495841029</c:v>
                </c:pt>
                <c:pt idx="188">
                  <c:v>754.61228109580634</c:v>
                </c:pt>
                <c:pt idx="189">
                  <c:v>756.49881179854583</c:v>
                </c:pt>
                <c:pt idx="190">
                  <c:v>758.39005882804236</c:v>
                </c:pt>
                <c:pt idx="191">
                  <c:v>760.28603397511233</c:v>
                </c:pt>
                <c:pt idx="192">
                  <c:v>762.18674906005026</c:v>
                </c:pt>
                <c:pt idx="193">
                  <c:v>764.09221593270036</c:v>
                </c:pt>
                <c:pt idx="194">
                  <c:v>766.00244647253203</c:v>
                </c:pt>
                <c:pt idx="195">
                  <c:v>767.91745258871333</c:v>
                </c:pt>
                <c:pt idx="196">
                  <c:v>769.83724622018508</c:v>
                </c:pt>
                <c:pt idx="197">
                  <c:v>771.76183933573566</c:v>
                </c:pt>
                <c:pt idx="198">
                  <c:v>773.69124393407492</c:v>
                </c:pt>
                <c:pt idx="199">
                  <c:v>775.62547204391012</c:v>
                </c:pt>
                <c:pt idx="200">
                  <c:v>777.56453572401983</c:v>
                </c:pt>
                <c:pt idx="201">
                  <c:v>779.50844706332987</c:v>
                </c:pt>
                <c:pt idx="202">
                  <c:v>781.45721818098832</c:v>
                </c:pt>
                <c:pt idx="203">
                  <c:v>783.4108612264406</c:v>
                </c:pt>
                <c:pt idx="204">
                  <c:v>785.36938837950674</c:v>
                </c:pt>
                <c:pt idx="205">
                  <c:v>787.33281185045553</c:v>
                </c:pt>
                <c:pt idx="206">
                  <c:v>789.30114388008178</c:v>
                </c:pt>
                <c:pt idx="207">
                  <c:v>791.27439673978188</c:v>
                </c:pt>
                <c:pt idx="208">
                  <c:v>793.25258273163126</c:v>
                </c:pt>
                <c:pt idx="209">
                  <c:v>795.23571418846041</c:v>
                </c:pt>
                <c:pt idx="210">
                  <c:v>797.22380347393164</c:v>
                </c:pt>
                <c:pt idx="211">
                  <c:v>799.21686298261648</c:v>
                </c:pt>
                <c:pt idx="212">
                  <c:v>801.21490514007291</c:v>
                </c:pt>
                <c:pt idx="213">
                  <c:v>803.2179424029232</c:v>
                </c:pt>
                <c:pt idx="214">
                  <c:v>805.22598725893045</c:v>
                </c:pt>
                <c:pt idx="215">
                  <c:v>807.23905222707776</c:v>
                </c:pt>
                <c:pt idx="216">
                  <c:v>809.25714985764535</c:v>
                </c:pt>
                <c:pt idx="217">
                  <c:v>811.28029273228958</c:v>
                </c:pt>
                <c:pt idx="218">
                  <c:v>813.30849346412037</c:v>
                </c:pt>
                <c:pt idx="219">
                  <c:v>815.34176469778049</c:v>
                </c:pt>
                <c:pt idx="220">
                  <c:v>817.38011910952491</c:v>
                </c:pt>
                <c:pt idx="221">
                  <c:v>819.42356940729883</c:v>
                </c:pt>
                <c:pt idx="222">
                  <c:v>821.47212833081699</c:v>
                </c:pt>
                <c:pt idx="223">
                  <c:v>823.52580865164407</c:v>
                </c:pt>
                <c:pt idx="224">
                  <c:v>825.58462317327314</c:v>
                </c:pt>
                <c:pt idx="225">
                  <c:v>827.64858473120637</c:v>
                </c:pt>
                <c:pt idx="226">
                  <c:v>829.71770619303447</c:v>
                </c:pt>
                <c:pt idx="227">
                  <c:v>831.79200045851701</c:v>
                </c:pt>
                <c:pt idx="228">
                  <c:v>833.8714804596633</c:v>
                </c:pt>
                <c:pt idx="229">
                  <c:v>835.95615916081249</c:v>
                </c:pt>
                <c:pt idx="230">
                  <c:v>838.04604955871446</c:v>
                </c:pt>
                <c:pt idx="231">
                  <c:v>840.14116468261136</c:v>
                </c:pt>
                <c:pt idx="232">
                  <c:v>842.24151759431788</c:v>
                </c:pt>
                <c:pt idx="233">
                  <c:v>844.34712138830355</c:v>
                </c:pt>
                <c:pt idx="234">
                  <c:v>846.45798919177446</c:v>
                </c:pt>
                <c:pt idx="235">
                  <c:v>848.57413416475379</c:v>
                </c:pt>
                <c:pt idx="236">
                  <c:v>850.69556950016567</c:v>
                </c:pt>
                <c:pt idx="237">
                  <c:v>852.82230842391618</c:v>
                </c:pt>
                <c:pt idx="238">
                  <c:v>854.95436419497582</c:v>
                </c:pt>
                <c:pt idx="239">
                  <c:v>857.09175010546323</c:v>
                </c:pt>
                <c:pt idx="240">
                  <c:v>859.23447948072703</c:v>
                </c:pt>
                <c:pt idx="241">
                  <c:v>861.38256567942881</c:v>
                </c:pt>
                <c:pt idx="242">
                  <c:v>863.53602209362725</c:v>
                </c:pt>
                <c:pt idx="243">
                  <c:v>865.69486214886138</c:v>
                </c:pt>
                <c:pt idx="244">
                  <c:v>867.8590993042335</c:v>
                </c:pt>
                <c:pt idx="245">
                  <c:v>870.02874705249405</c:v>
                </c:pt>
                <c:pt idx="246">
                  <c:v>872.20381892012529</c:v>
                </c:pt>
                <c:pt idx="247">
                  <c:v>874.38432846742569</c:v>
                </c:pt>
                <c:pt idx="248">
                  <c:v>876.57028928859427</c:v>
                </c:pt>
                <c:pt idx="249">
                  <c:v>878.7617150118158</c:v>
                </c:pt>
                <c:pt idx="250">
                  <c:v>880.95861929934517</c:v>
                </c:pt>
                <c:pt idx="251">
                  <c:v>883.1610158475936</c:v>
                </c:pt>
                <c:pt idx="252">
                  <c:v>885.3689183872126</c:v>
                </c:pt>
                <c:pt idx="253">
                  <c:v>887.58234068318063</c:v>
                </c:pt>
                <c:pt idx="254">
                  <c:v>889.80129653488859</c:v>
                </c:pt>
                <c:pt idx="255">
                  <c:v>892.02579977622577</c:v>
                </c:pt>
                <c:pt idx="256">
                  <c:v>894.25586427566645</c:v>
                </c:pt>
                <c:pt idx="257">
                  <c:v>896.49150393635546</c:v>
                </c:pt>
                <c:pt idx="258">
                  <c:v>898.73273269619642</c:v>
                </c:pt>
                <c:pt idx="259">
                  <c:v>900.97956452793687</c:v>
                </c:pt>
                <c:pt idx="260">
                  <c:v>903.23201343925666</c:v>
                </c:pt>
                <c:pt idx="261">
                  <c:v>905.49009347285482</c:v>
                </c:pt>
                <c:pt idx="262">
                  <c:v>907.753818706537</c:v>
                </c:pt>
                <c:pt idx="263">
                  <c:v>910.02320325330334</c:v>
                </c:pt>
                <c:pt idx="264">
                  <c:v>912.29826126143666</c:v>
                </c:pt>
                <c:pt idx="265">
                  <c:v>914.5790069145902</c:v>
                </c:pt>
                <c:pt idx="266">
                  <c:v>916.86545443187674</c:v>
                </c:pt>
                <c:pt idx="267">
                  <c:v>919.15761806795638</c:v>
                </c:pt>
                <c:pt idx="268">
                  <c:v>921.45551211312625</c:v>
                </c:pt>
                <c:pt idx="269">
                  <c:v>923.75915089340913</c:v>
                </c:pt>
                <c:pt idx="270">
                  <c:v>926.06854877064256</c:v>
                </c:pt>
                <c:pt idx="271">
                  <c:v>928.38372014256925</c:v>
                </c:pt>
                <c:pt idx="272">
                  <c:v>930.70467944292557</c:v>
                </c:pt>
                <c:pt idx="273">
                  <c:v>933.03144114153292</c:v>
                </c:pt>
                <c:pt idx="274">
                  <c:v>935.36401974438672</c:v>
                </c:pt>
                <c:pt idx="275">
                  <c:v>937.70242979374768</c:v>
                </c:pt>
                <c:pt idx="276">
                  <c:v>940.04668586823209</c:v>
                </c:pt>
                <c:pt idx="277">
                  <c:v>942.39680258290264</c:v>
                </c:pt>
                <c:pt idx="278">
                  <c:v>944.75279458935995</c:v>
                </c:pt>
                <c:pt idx="279">
                  <c:v>947.1146765758333</c:v>
                </c:pt>
                <c:pt idx="280">
                  <c:v>949.48246326727292</c:v>
                </c:pt>
                <c:pt idx="281">
                  <c:v>951.85616942544107</c:v>
                </c:pt>
                <c:pt idx="282">
                  <c:v>954.23580984900468</c:v>
                </c:pt>
                <c:pt idx="283">
                  <c:v>956.62139937362724</c:v>
                </c:pt>
                <c:pt idx="284">
                  <c:v>959.01295287206131</c:v>
                </c:pt>
                <c:pt idx="285">
                  <c:v>961.41048525424139</c:v>
                </c:pt>
                <c:pt idx="286">
                  <c:v>963.81401146737699</c:v>
                </c:pt>
                <c:pt idx="287">
                  <c:v>966.22354649604551</c:v>
                </c:pt>
                <c:pt idx="288">
                  <c:v>968.63910536228559</c:v>
                </c:pt>
                <c:pt idx="289">
                  <c:v>971.06070312569125</c:v>
                </c:pt>
                <c:pt idx="290">
                  <c:v>973.48835488350551</c:v>
                </c:pt>
                <c:pt idx="291">
                  <c:v>975.92207577071429</c:v>
                </c:pt>
                <c:pt idx="292">
                  <c:v>978.36188096014109</c:v>
                </c:pt>
                <c:pt idx="293">
                  <c:v>980.80778566254139</c:v>
                </c:pt>
                <c:pt idx="294">
                  <c:v>983.25980512669776</c:v>
                </c:pt>
                <c:pt idx="295">
                  <c:v>985.71795463951446</c:v>
                </c:pt>
                <c:pt idx="296">
                  <c:v>988.18224952611331</c:v>
                </c:pt>
                <c:pt idx="297">
                  <c:v>990.65270514992858</c:v>
                </c:pt>
                <c:pt idx="298">
                  <c:v>993.12933691280341</c:v>
                </c:pt>
                <c:pt idx="299">
                  <c:v>995.61216025508543</c:v>
                </c:pt>
                <c:pt idx="300">
                  <c:v>998.10119065572314</c:v>
                </c:pt>
                <c:pt idx="301">
                  <c:v>1000.5964436323625</c:v>
                </c:pt>
                <c:pt idx="302">
                  <c:v>1003.0979347414434</c:v>
                </c:pt>
                <c:pt idx="303">
                  <c:v>1005.605679578297</c:v>
                </c:pt>
                <c:pt idx="304">
                  <c:v>1008.1196937772427</c:v>
                </c:pt>
                <c:pt idx="305">
                  <c:v>1010.6399930116859</c:v>
                </c:pt>
                <c:pt idx="306">
                  <c:v>1013.1665929942151</c:v>
                </c:pt>
                <c:pt idx="307">
                  <c:v>1015.6995094767005</c:v>
                </c:pt>
                <c:pt idx="308">
                  <c:v>1018.2387582503923</c:v>
                </c:pt>
                <c:pt idx="309">
                  <c:v>1020.7843551460184</c:v>
                </c:pt>
                <c:pt idx="310">
                  <c:v>1023.3363160338833</c:v>
                </c:pt>
                <c:pt idx="311">
                  <c:v>1025.894656823968</c:v>
                </c:pt>
                <c:pt idx="312">
                  <c:v>1028.4593934660279</c:v>
                </c:pt>
                <c:pt idx="313">
                  <c:v>1031.0305419496931</c:v>
                </c:pt>
                <c:pt idx="314">
                  <c:v>1033.6081183045674</c:v>
                </c:pt>
                <c:pt idx="315">
                  <c:v>1036.1921386003287</c:v>
                </c:pt>
                <c:pt idx="316">
                  <c:v>1038.7826189468296</c:v>
                </c:pt>
                <c:pt idx="317">
                  <c:v>1041.3795754941966</c:v>
                </c:pt>
                <c:pt idx="318">
                  <c:v>1043.9830244329321</c:v>
                </c:pt>
                <c:pt idx="319">
                  <c:v>1046.5929819940145</c:v>
                </c:pt>
                <c:pt idx="320">
                  <c:v>1049.2094644489994</c:v>
                </c:pt>
                <c:pt idx="321">
                  <c:v>1051.8324881101221</c:v>
                </c:pt>
                <c:pt idx="322">
                  <c:v>1054.4620693303973</c:v>
                </c:pt>
                <c:pt idx="323">
                  <c:v>1057.0982245037233</c:v>
                </c:pt>
                <c:pt idx="324">
                  <c:v>1059.7409700649825</c:v>
                </c:pt>
                <c:pt idx="325">
                  <c:v>1062.3903224901451</c:v>
                </c:pt>
                <c:pt idx="326">
                  <c:v>1065.0462982963704</c:v>
                </c:pt>
                <c:pt idx="327">
                  <c:v>1067.7089140421112</c:v>
                </c:pt>
                <c:pt idx="328">
                  <c:v>1070.3781863272166</c:v>
                </c:pt>
                <c:pt idx="329">
                  <c:v>1073.0541317930347</c:v>
                </c:pt>
                <c:pt idx="330">
                  <c:v>1075.7367671225172</c:v>
                </c:pt>
                <c:pt idx="331">
                  <c:v>1078.4261090403236</c:v>
                </c:pt>
                <c:pt idx="332">
                  <c:v>1081.1221743129242</c:v>
                </c:pt>
                <c:pt idx="333">
                  <c:v>1083.8249797487067</c:v>
                </c:pt>
                <c:pt idx="334">
                  <c:v>1086.5345421980785</c:v>
                </c:pt>
                <c:pt idx="335">
                  <c:v>1089.2508785535736</c:v>
                </c:pt>
                <c:pt idx="336">
                  <c:v>1091.9740057499575</c:v>
                </c:pt>
                <c:pt idx="337">
                  <c:v>1094.7039407643324</c:v>
                </c:pt>
                <c:pt idx="338">
                  <c:v>1097.4407006162432</c:v>
                </c:pt>
                <c:pt idx="339">
                  <c:v>1100.1843023677839</c:v>
                </c:pt>
                <c:pt idx="340">
                  <c:v>1102.9347631237033</c:v>
                </c:pt>
                <c:pt idx="341">
                  <c:v>1105.6921000315126</c:v>
                </c:pt>
                <c:pt idx="342">
                  <c:v>1108.4563302815914</c:v>
                </c:pt>
                <c:pt idx="343">
                  <c:v>1111.2274711072953</c:v>
                </c:pt>
                <c:pt idx="344">
                  <c:v>1114.0055397850635</c:v>
                </c:pt>
                <c:pt idx="345">
                  <c:v>1116.7905536345263</c:v>
                </c:pt>
                <c:pt idx="346">
                  <c:v>1119.5825300186125</c:v>
                </c:pt>
                <c:pt idx="347">
                  <c:v>1122.3814863436592</c:v>
                </c:pt>
                <c:pt idx="348">
                  <c:v>1125.1874400595182</c:v>
                </c:pt>
                <c:pt idx="349">
                  <c:v>1128.0004086596671</c:v>
                </c:pt>
                <c:pt idx="350">
                  <c:v>1130.8204096813163</c:v>
                </c:pt>
                <c:pt idx="351">
                  <c:v>1133.6474607055195</c:v>
                </c:pt>
                <c:pt idx="352">
                  <c:v>1136.4815793572834</c:v>
                </c:pt>
                <c:pt idx="353">
                  <c:v>1139.3227833056765</c:v>
                </c:pt>
                <c:pt idx="354">
                  <c:v>1142.1710902639406</c:v>
                </c:pt>
                <c:pt idx="355">
                  <c:v>1145.0265179896005</c:v>
                </c:pt>
                <c:pt idx="356">
                  <c:v>1147.8890842845744</c:v>
                </c:pt>
                <c:pt idx="357">
                  <c:v>1150.758806995286</c:v>
                </c:pt>
                <c:pt idx="358">
                  <c:v>1153.6357040127741</c:v>
                </c:pt>
                <c:pt idx="359">
                  <c:v>1156.5197932728061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7-4D14-A07F-D0AF14A63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886640"/>
        <c:axId val="807884120"/>
      </c:areaChart>
      <c:catAx>
        <c:axId val="8078866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7884120"/>
        <c:crosses val="autoZero"/>
        <c:auto val="1"/>
        <c:lblAlgn val="ctr"/>
        <c:lblOffset val="100"/>
        <c:tickLblSkip val="60"/>
        <c:tickMarkSkip val="12"/>
        <c:noMultiLvlLbl val="0"/>
      </c:catAx>
      <c:valAx>
        <c:axId val="80788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7886640"/>
        <c:crosses val="autoZero"/>
        <c:crossBetween val="midCat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4907AE-74D6-485D-AABB-4309BDE7E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5BBB592-6D39-4A6A-94B0-85F798BF9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7</xdr:col>
      <xdr:colOff>0</xdr:colOff>
      <xdr:row>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323850</xdr:colOff>
      <xdr:row>0</xdr:row>
      <xdr:rowOff>166687</xdr:rowOff>
    </xdr:from>
    <xdr:to>
      <xdr:col>20</xdr:col>
      <xdr:colOff>19050</xdr:colOff>
      <xdr:row>14</xdr:row>
      <xdr:rowOff>52387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3160E98-D6CA-A22D-941F-E6F7182CD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928EF-382A-438B-84D6-C539A655EF49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5"/>
    <col min="2" max="2" width="1.140625" style="85" customWidth="1"/>
    <col min="3" max="3" width="3.7109375" style="85" customWidth="1"/>
    <col min="4" max="4" width="67.5703125" style="85" bestFit="1" customWidth="1"/>
    <col min="5" max="5" width="3.7109375" style="85" customWidth="1"/>
    <col min="6" max="6" width="1.140625" style="85" customWidth="1"/>
    <col min="7" max="7" width="9.140625" style="85"/>
    <col min="8" max="8" width="8.140625" style="85" customWidth="1"/>
    <col min="9" max="9" width="2.7109375" style="85" customWidth="1"/>
    <col min="10" max="12" width="9.140625" style="85"/>
    <col min="13" max="13" width="2.7109375" style="85" customWidth="1"/>
    <col min="14" max="258" width="9.140625" style="85"/>
    <col min="259" max="259" width="0.85546875" style="85" customWidth="1"/>
    <col min="260" max="260" width="3.7109375" style="85" customWidth="1"/>
    <col min="261" max="261" width="67.5703125" style="85" bestFit="1" customWidth="1"/>
    <col min="262" max="262" width="3.7109375" style="85" customWidth="1"/>
    <col min="263" max="263" width="0.85546875" style="85" customWidth="1"/>
    <col min="264" max="514" width="9.140625" style="85"/>
    <col min="515" max="515" width="0.85546875" style="85" customWidth="1"/>
    <col min="516" max="516" width="3.7109375" style="85" customWidth="1"/>
    <col min="517" max="517" width="67.5703125" style="85" bestFit="1" customWidth="1"/>
    <col min="518" max="518" width="3.7109375" style="85" customWidth="1"/>
    <col min="519" max="519" width="0.85546875" style="85" customWidth="1"/>
    <col min="520" max="770" width="9.140625" style="85"/>
    <col min="771" max="771" width="0.85546875" style="85" customWidth="1"/>
    <col min="772" max="772" width="3.7109375" style="85" customWidth="1"/>
    <col min="773" max="773" width="67.5703125" style="85" bestFit="1" customWidth="1"/>
    <col min="774" max="774" width="3.7109375" style="85" customWidth="1"/>
    <col min="775" max="775" width="0.85546875" style="85" customWidth="1"/>
    <col min="776" max="1026" width="9.140625" style="85"/>
    <col min="1027" max="1027" width="0.85546875" style="85" customWidth="1"/>
    <col min="1028" max="1028" width="3.7109375" style="85" customWidth="1"/>
    <col min="1029" max="1029" width="67.5703125" style="85" bestFit="1" customWidth="1"/>
    <col min="1030" max="1030" width="3.7109375" style="85" customWidth="1"/>
    <col min="1031" max="1031" width="0.85546875" style="85" customWidth="1"/>
    <col min="1032" max="1282" width="9.140625" style="85"/>
    <col min="1283" max="1283" width="0.85546875" style="85" customWidth="1"/>
    <col min="1284" max="1284" width="3.7109375" style="85" customWidth="1"/>
    <col min="1285" max="1285" width="67.5703125" style="85" bestFit="1" customWidth="1"/>
    <col min="1286" max="1286" width="3.7109375" style="85" customWidth="1"/>
    <col min="1287" max="1287" width="0.85546875" style="85" customWidth="1"/>
    <col min="1288" max="1538" width="9.140625" style="85"/>
    <col min="1539" max="1539" width="0.85546875" style="85" customWidth="1"/>
    <col min="1540" max="1540" width="3.7109375" style="85" customWidth="1"/>
    <col min="1541" max="1541" width="67.5703125" style="85" bestFit="1" customWidth="1"/>
    <col min="1542" max="1542" width="3.7109375" style="85" customWidth="1"/>
    <col min="1543" max="1543" width="0.85546875" style="85" customWidth="1"/>
    <col min="1544" max="1794" width="9.140625" style="85"/>
    <col min="1795" max="1795" width="0.85546875" style="85" customWidth="1"/>
    <col min="1796" max="1796" width="3.7109375" style="85" customWidth="1"/>
    <col min="1797" max="1797" width="67.5703125" style="85" bestFit="1" customWidth="1"/>
    <col min="1798" max="1798" width="3.7109375" style="85" customWidth="1"/>
    <col min="1799" max="1799" width="0.85546875" style="85" customWidth="1"/>
    <col min="1800" max="2050" width="9.140625" style="85"/>
    <col min="2051" max="2051" width="0.85546875" style="85" customWidth="1"/>
    <col min="2052" max="2052" width="3.7109375" style="85" customWidth="1"/>
    <col min="2053" max="2053" width="67.5703125" style="85" bestFit="1" customWidth="1"/>
    <col min="2054" max="2054" width="3.7109375" style="85" customWidth="1"/>
    <col min="2055" max="2055" width="0.85546875" style="85" customWidth="1"/>
    <col min="2056" max="2306" width="9.140625" style="85"/>
    <col min="2307" max="2307" width="0.85546875" style="85" customWidth="1"/>
    <col min="2308" max="2308" width="3.7109375" style="85" customWidth="1"/>
    <col min="2309" max="2309" width="67.5703125" style="85" bestFit="1" customWidth="1"/>
    <col min="2310" max="2310" width="3.7109375" style="85" customWidth="1"/>
    <col min="2311" max="2311" width="0.85546875" style="85" customWidth="1"/>
    <col min="2312" max="2562" width="9.140625" style="85"/>
    <col min="2563" max="2563" width="0.85546875" style="85" customWidth="1"/>
    <col min="2564" max="2564" width="3.7109375" style="85" customWidth="1"/>
    <col min="2565" max="2565" width="67.5703125" style="85" bestFit="1" customWidth="1"/>
    <col min="2566" max="2566" width="3.7109375" style="85" customWidth="1"/>
    <col min="2567" max="2567" width="0.85546875" style="85" customWidth="1"/>
    <col min="2568" max="2818" width="9.140625" style="85"/>
    <col min="2819" max="2819" width="0.85546875" style="85" customWidth="1"/>
    <col min="2820" max="2820" width="3.7109375" style="85" customWidth="1"/>
    <col min="2821" max="2821" width="67.5703125" style="85" bestFit="1" customWidth="1"/>
    <col min="2822" max="2822" width="3.7109375" style="85" customWidth="1"/>
    <col min="2823" max="2823" width="0.85546875" style="85" customWidth="1"/>
    <col min="2824" max="3074" width="9.140625" style="85"/>
    <col min="3075" max="3075" width="0.85546875" style="85" customWidth="1"/>
    <col min="3076" max="3076" width="3.7109375" style="85" customWidth="1"/>
    <col min="3077" max="3077" width="67.5703125" style="85" bestFit="1" customWidth="1"/>
    <col min="3078" max="3078" width="3.7109375" style="85" customWidth="1"/>
    <col min="3079" max="3079" width="0.85546875" style="85" customWidth="1"/>
    <col min="3080" max="3330" width="9.140625" style="85"/>
    <col min="3331" max="3331" width="0.85546875" style="85" customWidth="1"/>
    <col min="3332" max="3332" width="3.7109375" style="85" customWidth="1"/>
    <col min="3333" max="3333" width="67.5703125" style="85" bestFit="1" customWidth="1"/>
    <col min="3334" max="3334" width="3.7109375" style="85" customWidth="1"/>
    <col min="3335" max="3335" width="0.85546875" style="85" customWidth="1"/>
    <col min="3336" max="3586" width="9.140625" style="85"/>
    <col min="3587" max="3587" width="0.85546875" style="85" customWidth="1"/>
    <col min="3588" max="3588" width="3.7109375" style="85" customWidth="1"/>
    <col min="3589" max="3589" width="67.5703125" style="85" bestFit="1" customWidth="1"/>
    <col min="3590" max="3590" width="3.7109375" style="85" customWidth="1"/>
    <col min="3591" max="3591" width="0.85546875" style="85" customWidth="1"/>
    <col min="3592" max="3842" width="9.140625" style="85"/>
    <col min="3843" max="3843" width="0.85546875" style="85" customWidth="1"/>
    <col min="3844" max="3844" width="3.7109375" style="85" customWidth="1"/>
    <col min="3845" max="3845" width="67.5703125" style="85" bestFit="1" customWidth="1"/>
    <col min="3846" max="3846" width="3.7109375" style="85" customWidth="1"/>
    <col min="3847" max="3847" width="0.85546875" style="85" customWidth="1"/>
    <col min="3848" max="4098" width="9.140625" style="85"/>
    <col min="4099" max="4099" width="0.85546875" style="85" customWidth="1"/>
    <col min="4100" max="4100" width="3.7109375" style="85" customWidth="1"/>
    <col min="4101" max="4101" width="67.5703125" style="85" bestFit="1" customWidth="1"/>
    <col min="4102" max="4102" width="3.7109375" style="85" customWidth="1"/>
    <col min="4103" max="4103" width="0.85546875" style="85" customWidth="1"/>
    <col min="4104" max="4354" width="9.140625" style="85"/>
    <col min="4355" max="4355" width="0.85546875" style="85" customWidth="1"/>
    <col min="4356" max="4356" width="3.7109375" style="85" customWidth="1"/>
    <col min="4357" max="4357" width="67.5703125" style="85" bestFit="1" customWidth="1"/>
    <col min="4358" max="4358" width="3.7109375" style="85" customWidth="1"/>
    <col min="4359" max="4359" width="0.85546875" style="85" customWidth="1"/>
    <col min="4360" max="4610" width="9.140625" style="85"/>
    <col min="4611" max="4611" width="0.85546875" style="85" customWidth="1"/>
    <col min="4612" max="4612" width="3.7109375" style="85" customWidth="1"/>
    <col min="4613" max="4613" width="67.5703125" style="85" bestFit="1" customWidth="1"/>
    <col min="4614" max="4614" width="3.7109375" style="85" customWidth="1"/>
    <col min="4615" max="4615" width="0.85546875" style="85" customWidth="1"/>
    <col min="4616" max="4866" width="9.140625" style="85"/>
    <col min="4867" max="4867" width="0.85546875" style="85" customWidth="1"/>
    <col min="4868" max="4868" width="3.7109375" style="85" customWidth="1"/>
    <col min="4869" max="4869" width="67.5703125" style="85" bestFit="1" customWidth="1"/>
    <col min="4870" max="4870" width="3.7109375" style="85" customWidth="1"/>
    <col min="4871" max="4871" width="0.85546875" style="85" customWidth="1"/>
    <col min="4872" max="5122" width="9.140625" style="85"/>
    <col min="5123" max="5123" width="0.85546875" style="85" customWidth="1"/>
    <col min="5124" max="5124" width="3.7109375" style="85" customWidth="1"/>
    <col min="5125" max="5125" width="67.5703125" style="85" bestFit="1" customWidth="1"/>
    <col min="5126" max="5126" width="3.7109375" style="85" customWidth="1"/>
    <col min="5127" max="5127" width="0.85546875" style="85" customWidth="1"/>
    <col min="5128" max="5378" width="9.140625" style="85"/>
    <col min="5379" max="5379" width="0.85546875" style="85" customWidth="1"/>
    <col min="5380" max="5380" width="3.7109375" style="85" customWidth="1"/>
    <col min="5381" max="5381" width="67.5703125" style="85" bestFit="1" customWidth="1"/>
    <col min="5382" max="5382" width="3.7109375" style="85" customWidth="1"/>
    <col min="5383" max="5383" width="0.85546875" style="85" customWidth="1"/>
    <col min="5384" max="5634" width="9.140625" style="85"/>
    <col min="5635" max="5635" width="0.85546875" style="85" customWidth="1"/>
    <col min="5636" max="5636" width="3.7109375" style="85" customWidth="1"/>
    <col min="5637" max="5637" width="67.5703125" style="85" bestFit="1" customWidth="1"/>
    <col min="5638" max="5638" width="3.7109375" style="85" customWidth="1"/>
    <col min="5639" max="5639" width="0.85546875" style="85" customWidth="1"/>
    <col min="5640" max="5890" width="9.140625" style="85"/>
    <col min="5891" max="5891" width="0.85546875" style="85" customWidth="1"/>
    <col min="5892" max="5892" width="3.7109375" style="85" customWidth="1"/>
    <col min="5893" max="5893" width="67.5703125" style="85" bestFit="1" customWidth="1"/>
    <col min="5894" max="5894" width="3.7109375" style="85" customWidth="1"/>
    <col min="5895" max="5895" width="0.85546875" style="85" customWidth="1"/>
    <col min="5896" max="6146" width="9.140625" style="85"/>
    <col min="6147" max="6147" width="0.85546875" style="85" customWidth="1"/>
    <col min="6148" max="6148" width="3.7109375" style="85" customWidth="1"/>
    <col min="6149" max="6149" width="67.5703125" style="85" bestFit="1" customWidth="1"/>
    <col min="6150" max="6150" width="3.7109375" style="85" customWidth="1"/>
    <col min="6151" max="6151" width="0.85546875" style="85" customWidth="1"/>
    <col min="6152" max="6402" width="9.140625" style="85"/>
    <col min="6403" max="6403" width="0.85546875" style="85" customWidth="1"/>
    <col min="6404" max="6404" width="3.7109375" style="85" customWidth="1"/>
    <col min="6405" max="6405" width="67.5703125" style="85" bestFit="1" customWidth="1"/>
    <col min="6406" max="6406" width="3.7109375" style="85" customWidth="1"/>
    <col min="6407" max="6407" width="0.85546875" style="85" customWidth="1"/>
    <col min="6408" max="6658" width="9.140625" style="85"/>
    <col min="6659" max="6659" width="0.85546875" style="85" customWidth="1"/>
    <col min="6660" max="6660" width="3.7109375" style="85" customWidth="1"/>
    <col min="6661" max="6661" width="67.5703125" style="85" bestFit="1" customWidth="1"/>
    <col min="6662" max="6662" width="3.7109375" style="85" customWidth="1"/>
    <col min="6663" max="6663" width="0.85546875" style="85" customWidth="1"/>
    <col min="6664" max="6914" width="9.140625" style="85"/>
    <col min="6915" max="6915" width="0.85546875" style="85" customWidth="1"/>
    <col min="6916" max="6916" width="3.7109375" style="85" customWidth="1"/>
    <col min="6917" max="6917" width="67.5703125" style="85" bestFit="1" customWidth="1"/>
    <col min="6918" max="6918" width="3.7109375" style="85" customWidth="1"/>
    <col min="6919" max="6919" width="0.85546875" style="85" customWidth="1"/>
    <col min="6920" max="7170" width="9.140625" style="85"/>
    <col min="7171" max="7171" width="0.85546875" style="85" customWidth="1"/>
    <col min="7172" max="7172" width="3.7109375" style="85" customWidth="1"/>
    <col min="7173" max="7173" width="67.5703125" style="85" bestFit="1" customWidth="1"/>
    <col min="7174" max="7174" width="3.7109375" style="85" customWidth="1"/>
    <col min="7175" max="7175" width="0.85546875" style="85" customWidth="1"/>
    <col min="7176" max="7426" width="9.140625" style="85"/>
    <col min="7427" max="7427" width="0.85546875" style="85" customWidth="1"/>
    <col min="7428" max="7428" width="3.7109375" style="85" customWidth="1"/>
    <col min="7429" max="7429" width="67.5703125" style="85" bestFit="1" customWidth="1"/>
    <col min="7430" max="7430" width="3.7109375" style="85" customWidth="1"/>
    <col min="7431" max="7431" width="0.85546875" style="85" customWidth="1"/>
    <col min="7432" max="7682" width="9.140625" style="85"/>
    <col min="7683" max="7683" width="0.85546875" style="85" customWidth="1"/>
    <col min="7684" max="7684" width="3.7109375" style="85" customWidth="1"/>
    <col min="7685" max="7685" width="67.5703125" style="85" bestFit="1" customWidth="1"/>
    <col min="7686" max="7686" width="3.7109375" style="85" customWidth="1"/>
    <col min="7687" max="7687" width="0.85546875" style="85" customWidth="1"/>
    <col min="7688" max="7938" width="9.140625" style="85"/>
    <col min="7939" max="7939" width="0.85546875" style="85" customWidth="1"/>
    <col min="7940" max="7940" width="3.7109375" style="85" customWidth="1"/>
    <col min="7941" max="7941" width="67.5703125" style="85" bestFit="1" customWidth="1"/>
    <col min="7942" max="7942" width="3.7109375" style="85" customWidth="1"/>
    <col min="7943" max="7943" width="0.85546875" style="85" customWidth="1"/>
    <col min="7944" max="8194" width="9.140625" style="85"/>
    <col min="8195" max="8195" width="0.85546875" style="85" customWidth="1"/>
    <col min="8196" max="8196" width="3.7109375" style="85" customWidth="1"/>
    <col min="8197" max="8197" width="67.5703125" style="85" bestFit="1" customWidth="1"/>
    <col min="8198" max="8198" width="3.7109375" style="85" customWidth="1"/>
    <col min="8199" max="8199" width="0.85546875" style="85" customWidth="1"/>
    <col min="8200" max="8450" width="9.140625" style="85"/>
    <col min="8451" max="8451" width="0.85546875" style="85" customWidth="1"/>
    <col min="8452" max="8452" width="3.7109375" style="85" customWidth="1"/>
    <col min="8453" max="8453" width="67.5703125" style="85" bestFit="1" customWidth="1"/>
    <col min="8454" max="8454" width="3.7109375" style="85" customWidth="1"/>
    <col min="8455" max="8455" width="0.85546875" style="85" customWidth="1"/>
    <col min="8456" max="8706" width="9.140625" style="85"/>
    <col min="8707" max="8707" width="0.85546875" style="85" customWidth="1"/>
    <col min="8708" max="8708" width="3.7109375" style="85" customWidth="1"/>
    <col min="8709" max="8709" width="67.5703125" style="85" bestFit="1" customWidth="1"/>
    <col min="8710" max="8710" width="3.7109375" style="85" customWidth="1"/>
    <col min="8711" max="8711" width="0.85546875" style="85" customWidth="1"/>
    <col min="8712" max="8962" width="9.140625" style="85"/>
    <col min="8963" max="8963" width="0.85546875" style="85" customWidth="1"/>
    <col min="8964" max="8964" width="3.7109375" style="85" customWidth="1"/>
    <col min="8965" max="8965" width="67.5703125" style="85" bestFit="1" customWidth="1"/>
    <col min="8966" max="8966" width="3.7109375" style="85" customWidth="1"/>
    <col min="8967" max="8967" width="0.85546875" style="85" customWidth="1"/>
    <col min="8968" max="9218" width="9.140625" style="85"/>
    <col min="9219" max="9219" width="0.85546875" style="85" customWidth="1"/>
    <col min="9220" max="9220" width="3.7109375" style="85" customWidth="1"/>
    <col min="9221" max="9221" width="67.5703125" style="85" bestFit="1" customWidth="1"/>
    <col min="9222" max="9222" width="3.7109375" style="85" customWidth="1"/>
    <col min="9223" max="9223" width="0.85546875" style="85" customWidth="1"/>
    <col min="9224" max="9474" width="9.140625" style="85"/>
    <col min="9475" max="9475" width="0.85546875" style="85" customWidth="1"/>
    <col min="9476" max="9476" width="3.7109375" style="85" customWidth="1"/>
    <col min="9477" max="9477" width="67.5703125" style="85" bestFit="1" customWidth="1"/>
    <col min="9478" max="9478" width="3.7109375" style="85" customWidth="1"/>
    <col min="9479" max="9479" width="0.85546875" style="85" customWidth="1"/>
    <col min="9480" max="9730" width="9.140625" style="85"/>
    <col min="9731" max="9731" width="0.85546875" style="85" customWidth="1"/>
    <col min="9732" max="9732" width="3.7109375" style="85" customWidth="1"/>
    <col min="9733" max="9733" width="67.5703125" style="85" bestFit="1" customWidth="1"/>
    <col min="9734" max="9734" width="3.7109375" style="85" customWidth="1"/>
    <col min="9735" max="9735" width="0.85546875" style="85" customWidth="1"/>
    <col min="9736" max="9986" width="9.140625" style="85"/>
    <col min="9987" max="9987" width="0.85546875" style="85" customWidth="1"/>
    <col min="9988" max="9988" width="3.7109375" style="85" customWidth="1"/>
    <col min="9989" max="9989" width="67.5703125" style="85" bestFit="1" customWidth="1"/>
    <col min="9990" max="9990" width="3.7109375" style="85" customWidth="1"/>
    <col min="9991" max="9991" width="0.85546875" style="85" customWidth="1"/>
    <col min="9992" max="10242" width="9.140625" style="85"/>
    <col min="10243" max="10243" width="0.85546875" style="85" customWidth="1"/>
    <col min="10244" max="10244" width="3.7109375" style="85" customWidth="1"/>
    <col min="10245" max="10245" width="67.5703125" style="85" bestFit="1" customWidth="1"/>
    <col min="10246" max="10246" width="3.7109375" style="85" customWidth="1"/>
    <col min="10247" max="10247" width="0.85546875" style="85" customWidth="1"/>
    <col min="10248" max="10498" width="9.140625" style="85"/>
    <col min="10499" max="10499" width="0.85546875" style="85" customWidth="1"/>
    <col min="10500" max="10500" width="3.7109375" style="85" customWidth="1"/>
    <col min="10501" max="10501" width="67.5703125" style="85" bestFit="1" customWidth="1"/>
    <col min="10502" max="10502" width="3.7109375" style="85" customWidth="1"/>
    <col min="10503" max="10503" width="0.85546875" style="85" customWidth="1"/>
    <col min="10504" max="10754" width="9.140625" style="85"/>
    <col min="10755" max="10755" width="0.85546875" style="85" customWidth="1"/>
    <col min="10756" max="10756" width="3.7109375" style="85" customWidth="1"/>
    <col min="10757" max="10757" width="67.5703125" style="85" bestFit="1" customWidth="1"/>
    <col min="10758" max="10758" width="3.7109375" style="85" customWidth="1"/>
    <col min="10759" max="10759" width="0.85546875" style="85" customWidth="1"/>
    <col min="10760" max="11010" width="9.140625" style="85"/>
    <col min="11011" max="11011" width="0.85546875" style="85" customWidth="1"/>
    <col min="11012" max="11012" width="3.7109375" style="85" customWidth="1"/>
    <col min="11013" max="11013" width="67.5703125" style="85" bestFit="1" customWidth="1"/>
    <col min="11014" max="11014" width="3.7109375" style="85" customWidth="1"/>
    <col min="11015" max="11015" width="0.85546875" style="85" customWidth="1"/>
    <col min="11016" max="11266" width="9.140625" style="85"/>
    <col min="11267" max="11267" width="0.85546875" style="85" customWidth="1"/>
    <col min="11268" max="11268" width="3.7109375" style="85" customWidth="1"/>
    <col min="11269" max="11269" width="67.5703125" style="85" bestFit="1" customWidth="1"/>
    <col min="11270" max="11270" width="3.7109375" style="85" customWidth="1"/>
    <col min="11271" max="11271" width="0.85546875" style="85" customWidth="1"/>
    <col min="11272" max="11522" width="9.140625" style="85"/>
    <col min="11523" max="11523" width="0.85546875" style="85" customWidth="1"/>
    <col min="11524" max="11524" width="3.7109375" style="85" customWidth="1"/>
    <col min="11525" max="11525" width="67.5703125" style="85" bestFit="1" customWidth="1"/>
    <col min="11526" max="11526" width="3.7109375" style="85" customWidth="1"/>
    <col min="11527" max="11527" width="0.85546875" style="85" customWidth="1"/>
    <col min="11528" max="11778" width="9.140625" style="85"/>
    <col min="11779" max="11779" width="0.85546875" style="85" customWidth="1"/>
    <col min="11780" max="11780" width="3.7109375" style="85" customWidth="1"/>
    <col min="11781" max="11781" width="67.5703125" style="85" bestFit="1" customWidth="1"/>
    <col min="11782" max="11782" width="3.7109375" style="85" customWidth="1"/>
    <col min="11783" max="11783" width="0.85546875" style="85" customWidth="1"/>
    <col min="11784" max="12034" width="9.140625" style="85"/>
    <col min="12035" max="12035" width="0.85546875" style="85" customWidth="1"/>
    <col min="12036" max="12036" width="3.7109375" style="85" customWidth="1"/>
    <col min="12037" max="12037" width="67.5703125" style="85" bestFit="1" customWidth="1"/>
    <col min="12038" max="12038" width="3.7109375" style="85" customWidth="1"/>
    <col min="12039" max="12039" width="0.85546875" style="85" customWidth="1"/>
    <col min="12040" max="12290" width="9.140625" style="85"/>
    <col min="12291" max="12291" width="0.85546875" style="85" customWidth="1"/>
    <col min="12292" max="12292" width="3.7109375" style="85" customWidth="1"/>
    <col min="12293" max="12293" width="67.5703125" style="85" bestFit="1" customWidth="1"/>
    <col min="12294" max="12294" width="3.7109375" style="85" customWidth="1"/>
    <col min="12295" max="12295" width="0.85546875" style="85" customWidth="1"/>
    <col min="12296" max="12546" width="9.140625" style="85"/>
    <col min="12547" max="12547" width="0.85546875" style="85" customWidth="1"/>
    <col min="12548" max="12548" width="3.7109375" style="85" customWidth="1"/>
    <col min="12549" max="12549" width="67.5703125" style="85" bestFit="1" customWidth="1"/>
    <col min="12550" max="12550" width="3.7109375" style="85" customWidth="1"/>
    <col min="12551" max="12551" width="0.85546875" style="85" customWidth="1"/>
    <col min="12552" max="12802" width="9.140625" style="85"/>
    <col min="12803" max="12803" width="0.85546875" style="85" customWidth="1"/>
    <col min="12804" max="12804" width="3.7109375" style="85" customWidth="1"/>
    <col min="12805" max="12805" width="67.5703125" style="85" bestFit="1" customWidth="1"/>
    <col min="12806" max="12806" width="3.7109375" style="85" customWidth="1"/>
    <col min="12807" max="12807" width="0.85546875" style="85" customWidth="1"/>
    <col min="12808" max="13058" width="9.140625" style="85"/>
    <col min="13059" max="13059" width="0.85546875" style="85" customWidth="1"/>
    <col min="13060" max="13060" width="3.7109375" style="85" customWidth="1"/>
    <col min="13061" max="13061" width="67.5703125" style="85" bestFit="1" customWidth="1"/>
    <col min="13062" max="13062" width="3.7109375" style="85" customWidth="1"/>
    <col min="13063" max="13063" width="0.85546875" style="85" customWidth="1"/>
    <col min="13064" max="13314" width="9.140625" style="85"/>
    <col min="13315" max="13315" width="0.85546875" style="85" customWidth="1"/>
    <col min="13316" max="13316" width="3.7109375" style="85" customWidth="1"/>
    <col min="13317" max="13317" width="67.5703125" style="85" bestFit="1" customWidth="1"/>
    <col min="13318" max="13318" width="3.7109375" style="85" customWidth="1"/>
    <col min="13319" max="13319" width="0.85546875" style="85" customWidth="1"/>
    <col min="13320" max="13570" width="9.140625" style="85"/>
    <col min="13571" max="13571" width="0.85546875" style="85" customWidth="1"/>
    <col min="13572" max="13572" width="3.7109375" style="85" customWidth="1"/>
    <col min="13573" max="13573" width="67.5703125" style="85" bestFit="1" customWidth="1"/>
    <col min="13574" max="13574" width="3.7109375" style="85" customWidth="1"/>
    <col min="13575" max="13575" width="0.85546875" style="85" customWidth="1"/>
    <col min="13576" max="13826" width="9.140625" style="85"/>
    <col min="13827" max="13827" width="0.85546875" style="85" customWidth="1"/>
    <col min="13828" max="13828" width="3.7109375" style="85" customWidth="1"/>
    <col min="13829" max="13829" width="67.5703125" style="85" bestFit="1" customWidth="1"/>
    <col min="13830" max="13830" width="3.7109375" style="85" customWidth="1"/>
    <col min="13831" max="13831" width="0.85546875" style="85" customWidth="1"/>
    <col min="13832" max="14082" width="9.140625" style="85"/>
    <col min="14083" max="14083" width="0.85546875" style="85" customWidth="1"/>
    <col min="14084" max="14084" width="3.7109375" style="85" customWidth="1"/>
    <col min="14085" max="14085" width="67.5703125" style="85" bestFit="1" customWidth="1"/>
    <col min="14086" max="14086" width="3.7109375" style="85" customWidth="1"/>
    <col min="14087" max="14087" width="0.85546875" style="85" customWidth="1"/>
    <col min="14088" max="14338" width="9.140625" style="85"/>
    <col min="14339" max="14339" width="0.85546875" style="85" customWidth="1"/>
    <col min="14340" max="14340" width="3.7109375" style="85" customWidth="1"/>
    <col min="14341" max="14341" width="67.5703125" style="85" bestFit="1" customWidth="1"/>
    <col min="14342" max="14342" width="3.7109375" style="85" customWidth="1"/>
    <col min="14343" max="14343" width="0.85546875" style="85" customWidth="1"/>
    <col min="14344" max="14594" width="9.140625" style="85"/>
    <col min="14595" max="14595" width="0.85546875" style="85" customWidth="1"/>
    <col min="14596" max="14596" width="3.7109375" style="85" customWidth="1"/>
    <col min="14597" max="14597" width="67.5703125" style="85" bestFit="1" customWidth="1"/>
    <col min="14598" max="14598" width="3.7109375" style="85" customWidth="1"/>
    <col min="14599" max="14599" width="0.85546875" style="85" customWidth="1"/>
    <col min="14600" max="14850" width="9.140625" style="85"/>
    <col min="14851" max="14851" width="0.85546875" style="85" customWidth="1"/>
    <col min="14852" max="14852" width="3.7109375" style="85" customWidth="1"/>
    <col min="14853" max="14853" width="67.5703125" style="85" bestFit="1" customWidth="1"/>
    <col min="14854" max="14854" width="3.7109375" style="85" customWidth="1"/>
    <col min="14855" max="14855" width="0.85546875" style="85" customWidth="1"/>
    <col min="14856" max="15106" width="9.140625" style="85"/>
    <col min="15107" max="15107" width="0.85546875" style="85" customWidth="1"/>
    <col min="15108" max="15108" width="3.7109375" style="85" customWidth="1"/>
    <col min="15109" max="15109" width="67.5703125" style="85" bestFit="1" customWidth="1"/>
    <col min="15110" max="15110" width="3.7109375" style="85" customWidth="1"/>
    <col min="15111" max="15111" width="0.85546875" style="85" customWidth="1"/>
    <col min="15112" max="15362" width="9.140625" style="85"/>
    <col min="15363" max="15363" width="0.85546875" style="85" customWidth="1"/>
    <col min="15364" max="15364" width="3.7109375" style="85" customWidth="1"/>
    <col min="15365" max="15365" width="67.5703125" style="85" bestFit="1" customWidth="1"/>
    <col min="15366" max="15366" width="3.7109375" style="85" customWidth="1"/>
    <col min="15367" max="15367" width="0.85546875" style="85" customWidth="1"/>
    <col min="15368" max="15618" width="9.140625" style="85"/>
    <col min="15619" max="15619" width="0.85546875" style="85" customWidth="1"/>
    <col min="15620" max="15620" width="3.7109375" style="85" customWidth="1"/>
    <col min="15621" max="15621" width="67.5703125" style="85" bestFit="1" customWidth="1"/>
    <col min="15622" max="15622" width="3.7109375" style="85" customWidth="1"/>
    <col min="15623" max="15623" width="0.85546875" style="85" customWidth="1"/>
    <col min="15624" max="15874" width="9.140625" style="85"/>
    <col min="15875" max="15875" width="0.85546875" style="85" customWidth="1"/>
    <col min="15876" max="15876" width="3.7109375" style="85" customWidth="1"/>
    <col min="15877" max="15877" width="67.5703125" style="85" bestFit="1" customWidth="1"/>
    <col min="15878" max="15878" width="3.7109375" style="85" customWidth="1"/>
    <col min="15879" max="15879" width="0.85546875" style="85" customWidth="1"/>
    <col min="15880" max="16130" width="9.140625" style="85"/>
    <col min="16131" max="16131" width="0.85546875" style="85" customWidth="1"/>
    <col min="16132" max="16132" width="3.7109375" style="85" customWidth="1"/>
    <col min="16133" max="16133" width="67.5703125" style="85" bestFit="1" customWidth="1"/>
    <col min="16134" max="16134" width="3.7109375" style="85" customWidth="1"/>
    <col min="16135" max="16135" width="0.85546875" style="85" customWidth="1"/>
    <col min="16136" max="16384" width="9.140625" style="85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87" customFormat="1" ht="15" customHeight="1" thickBot="1" x14ac:dyDescent="0.3">
      <c r="B4" s="9"/>
      <c r="C4" s="10"/>
      <c r="D4" s="86" t="s">
        <v>0</v>
      </c>
      <c r="E4" s="11"/>
      <c r="F4" s="12"/>
      <c r="H4" s="88"/>
      <c r="I4" s="89"/>
      <c r="J4" s="90"/>
      <c r="K4" s="89"/>
      <c r="L4" s="89"/>
      <c r="M4" s="91"/>
      <c r="N4" s="85"/>
    </row>
    <row r="5" spans="2:14" ht="15" customHeight="1" x14ac:dyDescent="0.25">
      <c r="B5" s="4"/>
      <c r="C5" s="13"/>
      <c r="D5" s="14"/>
      <c r="E5" s="15"/>
      <c r="F5" s="8"/>
      <c r="H5" s="92"/>
      <c r="I5" s="93"/>
      <c r="J5" s="109" t="s">
        <v>6</v>
      </c>
      <c r="K5" s="109"/>
      <c r="L5" s="109"/>
      <c r="M5" s="94"/>
    </row>
    <row r="6" spans="2:14" ht="15" customHeight="1" x14ac:dyDescent="0.25">
      <c r="B6" s="4"/>
      <c r="C6" s="13"/>
      <c r="D6" s="16" t="s">
        <v>1</v>
      </c>
      <c r="E6" s="15"/>
      <c r="F6" s="8"/>
      <c r="H6" s="92"/>
      <c r="I6" s="93"/>
      <c r="J6" s="110" t="s">
        <v>8</v>
      </c>
      <c r="K6" s="110"/>
      <c r="L6" s="110"/>
      <c r="M6" s="94"/>
    </row>
    <row r="7" spans="2:14" ht="15" customHeight="1" x14ac:dyDescent="0.25">
      <c r="B7" s="4"/>
      <c r="C7" s="13"/>
      <c r="D7" s="18" t="s">
        <v>54</v>
      </c>
      <c r="E7" s="15"/>
      <c r="F7" s="8"/>
      <c r="H7" s="92"/>
      <c r="I7" s="93"/>
      <c r="J7" s="111"/>
      <c r="K7" s="111"/>
      <c r="L7" s="111"/>
      <c r="M7" s="94"/>
    </row>
    <row r="8" spans="2:14" ht="15" customHeight="1" x14ac:dyDescent="0.25">
      <c r="B8" s="4"/>
      <c r="C8" s="13"/>
      <c r="D8" s="16"/>
      <c r="E8" s="15"/>
      <c r="F8" s="8"/>
      <c r="H8" s="92"/>
      <c r="I8" s="95"/>
      <c r="J8" s="109" t="s">
        <v>9</v>
      </c>
      <c r="K8" s="109"/>
      <c r="L8" s="109"/>
      <c r="M8" s="96"/>
    </row>
    <row r="9" spans="2:14" ht="15" customHeight="1" x14ac:dyDescent="0.25">
      <c r="B9" s="4"/>
      <c r="C9" s="13"/>
      <c r="D9" s="112" t="s">
        <v>39</v>
      </c>
      <c r="E9" s="15"/>
      <c r="F9" s="8"/>
      <c r="H9" s="92"/>
      <c r="I9" s="97"/>
      <c r="J9" s="110" t="s">
        <v>11</v>
      </c>
      <c r="K9" s="110"/>
      <c r="L9" s="110"/>
      <c r="M9" s="98"/>
    </row>
    <row r="10" spans="2:14" ht="15" customHeight="1" x14ac:dyDescent="0.25">
      <c r="B10" s="4"/>
      <c r="C10" s="13"/>
      <c r="D10" s="112"/>
      <c r="E10" s="15"/>
      <c r="F10" s="8"/>
      <c r="H10" s="99"/>
      <c r="I10" s="100"/>
      <c r="J10" s="100"/>
      <c r="K10" s="100"/>
      <c r="L10" s="100"/>
      <c r="M10" s="101"/>
    </row>
    <row r="11" spans="2:14" ht="15" customHeight="1" x14ac:dyDescent="0.25">
      <c r="B11" s="4"/>
      <c r="C11" s="13"/>
      <c r="D11" s="112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40</v>
      </c>
      <c r="E13" s="15"/>
      <c r="F13" s="8"/>
    </row>
    <row r="14" spans="2:14" ht="15" customHeight="1" x14ac:dyDescent="0.25">
      <c r="B14" s="4"/>
      <c r="C14" s="13"/>
      <c r="D14" s="14" t="s">
        <v>41</v>
      </c>
      <c r="E14" s="15"/>
      <c r="F14" s="8"/>
    </row>
    <row r="15" spans="2:14" ht="15" customHeight="1" x14ac:dyDescent="0.25">
      <c r="B15" s="4"/>
      <c r="C15" s="13"/>
      <c r="D15" s="102" t="s">
        <v>42</v>
      </c>
      <c r="E15" s="15"/>
      <c r="F15" s="8"/>
    </row>
    <row r="16" spans="2:14" ht="15" customHeight="1" x14ac:dyDescent="0.25">
      <c r="B16" s="4"/>
      <c r="C16" s="13"/>
      <c r="D16" s="102" t="s">
        <v>43</v>
      </c>
      <c r="E16" s="15"/>
      <c r="F16" s="8"/>
    </row>
    <row r="17" spans="2:6" ht="15" customHeight="1" x14ac:dyDescent="0.25">
      <c r="B17" s="4"/>
      <c r="C17" s="13"/>
      <c r="D17" s="102" t="s">
        <v>44</v>
      </c>
      <c r="E17" s="15"/>
      <c r="F17" s="8"/>
    </row>
    <row r="18" spans="2:6" ht="15" customHeight="1" x14ac:dyDescent="0.25">
      <c r="B18" s="4"/>
      <c r="C18" s="13"/>
      <c r="D18" s="106" t="s">
        <v>45</v>
      </c>
      <c r="E18" s="15"/>
      <c r="F18" s="8"/>
    </row>
    <row r="19" spans="2:6" ht="15" customHeight="1" x14ac:dyDescent="0.25">
      <c r="B19" s="4"/>
      <c r="C19" s="13"/>
      <c r="D19" s="14" t="s">
        <v>46</v>
      </c>
      <c r="E19" s="15"/>
      <c r="F19" s="8"/>
    </row>
    <row r="20" spans="2:6" ht="15" customHeight="1" x14ac:dyDescent="0.25">
      <c r="B20" s="4"/>
      <c r="C20" s="13"/>
      <c r="D20" s="102" t="s">
        <v>47</v>
      </c>
      <c r="E20" s="15"/>
      <c r="F20" s="8"/>
    </row>
    <row r="21" spans="2:6" ht="15" customHeight="1" x14ac:dyDescent="0.25">
      <c r="B21" s="4"/>
      <c r="C21" s="13"/>
      <c r="D21" s="102" t="s">
        <v>48</v>
      </c>
      <c r="E21" s="15"/>
      <c r="F21" s="8"/>
    </row>
    <row r="22" spans="2:6" ht="15" customHeight="1" x14ac:dyDescent="0.25">
      <c r="B22" s="4"/>
      <c r="C22" s="13"/>
      <c r="D22" s="102" t="s">
        <v>49</v>
      </c>
      <c r="E22" s="15"/>
      <c r="F22" s="8"/>
    </row>
    <row r="23" spans="2:6" ht="15" customHeight="1" x14ac:dyDescent="0.25">
      <c r="B23" s="4"/>
      <c r="C23" s="13"/>
      <c r="D23" s="102" t="s">
        <v>50</v>
      </c>
      <c r="E23" s="15"/>
      <c r="F23" s="8"/>
    </row>
    <row r="24" spans="2:6" ht="15" customHeight="1" x14ac:dyDescent="0.25">
      <c r="B24" s="4"/>
      <c r="C24" s="13"/>
      <c r="D24" s="14" t="s">
        <v>51</v>
      </c>
      <c r="E24" s="15"/>
      <c r="F24" s="8"/>
    </row>
    <row r="25" spans="2:6" ht="15" customHeight="1" x14ac:dyDescent="0.25">
      <c r="B25" s="4"/>
      <c r="C25" s="13"/>
      <c r="D25" s="103" t="s">
        <v>52</v>
      </c>
      <c r="E25" s="15"/>
      <c r="F25" s="8"/>
    </row>
    <row r="26" spans="2:6" ht="15" customHeight="1" x14ac:dyDescent="0.25">
      <c r="B26" s="4"/>
      <c r="C26" s="13"/>
      <c r="D26" s="103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04" t="s">
        <v>4</v>
      </c>
      <c r="E30" s="15"/>
      <c r="F30" s="8"/>
    </row>
    <row r="31" spans="2:6" ht="15" customHeight="1" x14ac:dyDescent="0.25">
      <c r="B31" s="4"/>
      <c r="C31" s="13"/>
      <c r="D31" s="19" t="s">
        <v>53</v>
      </c>
      <c r="E31" s="15"/>
      <c r="F31" s="8"/>
    </row>
    <row r="32" spans="2:6" ht="15" customHeight="1" x14ac:dyDescent="0.25">
      <c r="B32" s="4"/>
      <c r="C32" s="13"/>
      <c r="D32" s="105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7</v>
      </c>
      <c r="E33" s="15"/>
      <c r="F33" s="8"/>
    </row>
    <row r="34" spans="2:6" ht="15" customHeight="1" x14ac:dyDescent="0.25">
      <c r="B34" s="4"/>
      <c r="C34" s="13"/>
      <c r="D34" s="107" t="s">
        <v>10</v>
      </c>
      <c r="E34" s="15"/>
      <c r="F34" s="8"/>
    </row>
    <row r="35" spans="2:6" ht="15" customHeight="1" x14ac:dyDescent="0.25">
      <c r="B35" s="4"/>
      <c r="C35" s="21"/>
      <c r="D35" s="108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E11917E-F22C-44AC-826B-18B61D554F12}"/>
    <hyperlink ref="D28" r:id="rId2" xr:uid="{42C3775F-9001-4A6A-B179-82D350CA735F}"/>
    <hyperlink ref="D18" r:id="rId3" display="* plaats daarbij een link naar www.exceltekstenuitleg.nl " xr:uid="{9CEBEE10-E52F-4E12-926B-F466FEA8BDE7}"/>
    <hyperlink ref="D32" r:id="rId4" xr:uid="{3FFC7EE1-62B2-40C4-AFFA-38A5BD1E9ACD}"/>
    <hyperlink ref="D7" r:id="rId5" xr:uid="{1400D257-06DF-4FD0-A505-D17364FE574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H14"/>
  <sheetViews>
    <sheetView zoomScaleNormal="100" workbookViewId="0">
      <selection activeCell="C11" sqref="C11"/>
    </sheetView>
  </sheetViews>
  <sheetFormatPr defaultColWidth="8.85546875" defaultRowHeight="15" customHeight="1" x14ac:dyDescent="0.25"/>
  <cols>
    <col min="1" max="1" width="2.7109375" style="52" customWidth="1"/>
    <col min="2" max="2" width="27.7109375" style="52" customWidth="1"/>
    <col min="3" max="3" width="10.140625" style="54" customWidth="1"/>
    <col min="4" max="4" width="2.7109375" style="52" customWidth="1"/>
    <col min="5" max="5" width="8.85546875" style="52"/>
    <col min="6" max="6" width="18.42578125" style="52" bestFit="1" customWidth="1"/>
    <col min="7" max="7" width="10.140625" style="52" customWidth="1"/>
    <col min="8" max="8" width="2.7109375" style="52" customWidth="1"/>
    <col min="9" max="252" width="8.85546875" style="52"/>
    <col min="253" max="253" width="2.140625" style="52" customWidth="1"/>
    <col min="254" max="254" width="26" style="52" bestFit="1" customWidth="1"/>
    <col min="255" max="255" width="8.7109375" style="52" bestFit="1" customWidth="1"/>
    <col min="256" max="256" width="3" style="52" customWidth="1"/>
    <col min="257" max="508" width="8.85546875" style="52"/>
    <col min="509" max="509" width="2.140625" style="52" customWidth="1"/>
    <col min="510" max="510" width="26" style="52" bestFit="1" customWidth="1"/>
    <col min="511" max="511" width="8.7109375" style="52" bestFit="1" customWidth="1"/>
    <col min="512" max="512" width="3" style="52" customWidth="1"/>
    <col min="513" max="764" width="8.85546875" style="52"/>
    <col min="765" max="765" width="2.140625" style="52" customWidth="1"/>
    <col min="766" max="766" width="26" style="52" bestFit="1" customWidth="1"/>
    <col min="767" max="767" width="8.7109375" style="52" bestFit="1" customWidth="1"/>
    <col min="768" max="768" width="3" style="52" customWidth="1"/>
    <col min="769" max="1020" width="8.85546875" style="52"/>
    <col min="1021" max="1021" width="2.140625" style="52" customWidth="1"/>
    <col min="1022" max="1022" width="26" style="52" bestFit="1" customWidth="1"/>
    <col min="1023" max="1023" width="8.7109375" style="52" bestFit="1" customWidth="1"/>
    <col min="1024" max="1024" width="3" style="52" customWidth="1"/>
    <col min="1025" max="1276" width="8.85546875" style="52"/>
    <col min="1277" max="1277" width="2.140625" style="52" customWidth="1"/>
    <col min="1278" max="1278" width="26" style="52" bestFit="1" customWidth="1"/>
    <col min="1279" max="1279" width="8.7109375" style="52" bestFit="1" customWidth="1"/>
    <col min="1280" max="1280" width="3" style="52" customWidth="1"/>
    <col min="1281" max="1532" width="8.85546875" style="52"/>
    <col min="1533" max="1533" width="2.140625" style="52" customWidth="1"/>
    <col min="1534" max="1534" width="26" style="52" bestFit="1" customWidth="1"/>
    <col min="1535" max="1535" width="8.7109375" style="52" bestFit="1" customWidth="1"/>
    <col min="1536" max="1536" width="3" style="52" customWidth="1"/>
    <col min="1537" max="1788" width="8.85546875" style="52"/>
    <col min="1789" max="1789" width="2.140625" style="52" customWidth="1"/>
    <col min="1790" max="1790" width="26" style="52" bestFit="1" customWidth="1"/>
    <col min="1791" max="1791" width="8.7109375" style="52" bestFit="1" customWidth="1"/>
    <col min="1792" max="1792" width="3" style="52" customWidth="1"/>
    <col min="1793" max="2044" width="8.85546875" style="52"/>
    <col min="2045" max="2045" width="2.140625" style="52" customWidth="1"/>
    <col min="2046" max="2046" width="26" style="52" bestFit="1" customWidth="1"/>
    <col min="2047" max="2047" width="8.7109375" style="52" bestFit="1" customWidth="1"/>
    <col min="2048" max="2048" width="3" style="52" customWidth="1"/>
    <col min="2049" max="2300" width="8.85546875" style="52"/>
    <col min="2301" max="2301" width="2.140625" style="52" customWidth="1"/>
    <col min="2302" max="2302" width="26" style="52" bestFit="1" customWidth="1"/>
    <col min="2303" max="2303" width="8.7109375" style="52" bestFit="1" customWidth="1"/>
    <col min="2304" max="2304" width="3" style="52" customWidth="1"/>
    <col min="2305" max="2556" width="8.85546875" style="52"/>
    <col min="2557" max="2557" width="2.140625" style="52" customWidth="1"/>
    <col min="2558" max="2558" width="26" style="52" bestFit="1" customWidth="1"/>
    <col min="2559" max="2559" width="8.7109375" style="52" bestFit="1" customWidth="1"/>
    <col min="2560" max="2560" width="3" style="52" customWidth="1"/>
    <col min="2561" max="2812" width="8.85546875" style="52"/>
    <col min="2813" max="2813" width="2.140625" style="52" customWidth="1"/>
    <col min="2814" max="2814" width="26" style="52" bestFit="1" customWidth="1"/>
    <col min="2815" max="2815" width="8.7109375" style="52" bestFit="1" customWidth="1"/>
    <col min="2816" max="2816" width="3" style="52" customWidth="1"/>
    <col min="2817" max="3068" width="8.85546875" style="52"/>
    <col min="3069" max="3069" width="2.140625" style="52" customWidth="1"/>
    <col min="3070" max="3070" width="26" style="52" bestFit="1" customWidth="1"/>
    <col min="3071" max="3071" width="8.7109375" style="52" bestFit="1" customWidth="1"/>
    <col min="3072" max="3072" width="3" style="52" customWidth="1"/>
    <col min="3073" max="3324" width="8.85546875" style="52"/>
    <col min="3325" max="3325" width="2.140625" style="52" customWidth="1"/>
    <col min="3326" max="3326" width="26" style="52" bestFit="1" customWidth="1"/>
    <col min="3327" max="3327" width="8.7109375" style="52" bestFit="1" customWidth="1"/>
    <col min="3328" max="3328" width="3" style="52" customWidth="1"/>
    <col min="3329" max="3580" width="8.85546875" style="52"/>
    <col min="3581" max="3581" width="2.140625" style="52" customWidth="1"/>
    <col min="3582" max="3582" width="26" style="52" bestFit="1" customWidth="1"/>
    <col min="3583" max="3583" width="8.7109375" style="52" bestFit="1" customWidth="1"/>
    <col min="3584" max="3584" width="3" style="52" customWidth="1"/>
    <col min="3585" max="3836" width="8.85546875" style="52"/>
    <col min="3837" max="3837" width="2.140625" style="52" customWidth="1"/>
    <col min="3838" max="3838" width="26" style="52" bestFit="1" customWidth="1"/>
    <col min="3839" max="3839" width="8.7109375" style="52" bestFit="1" customWidth="1"/>
    <col min="3840" max="3840" width="3" style="52" customWidth="1"/>
    <col min="3841" max="4092" width="8.85546875" style="52"/>
    <col min="4093" max="4093" width="2.140625" style="52" customWidth="1"/>
    <col min="4094" max="4094" width="26" style="52" bestFit="1" customWidth="1"/>
    <col min="4095" max="4095" width="8.7109375" style="52" bestFit="1" customWidth="1"/>
    <col min="4096" max="4096" width="3" style="52" customWidth="1"/>
    <col min="4097" max="4348" width="8.85546875" style="52"/>
    <col min="4349" max="4349" width="2.140625" style="52" customWidth="1"/>
    <col min="4350" max="4350" width="26" style="52" bestFit="1" customWidth="1"/>
    <col min="4351" max="4351" width="8.7109375" style="52" bestFit="1" customWidth="1"/>
    <col min="4352" max="4352" width="3" style="52" customWidth="1"/>
    <col min="4353" max="4604" width="8.85546875" style="52"/>
    <col min="4605" max="4605" width="2.140625" style="52" customWidth="1"/>
    <col min="4606" max="4606" width="26" style="52" bestFit="1" customWidth="1"/>
    <col min="4607" max="4607" width="8.7109375" style="52" bestFit="1" customWidth="1"/>
    <col min="4608" max="4608" width="3" style="52" customWidth="1"/>
    <col min="4609" max="4860" width="8.85546875" style="52"/>
    <col min="4861" max="4861" width="2.140625" style="52" customWidth="1"/>
    <col min="4862" max="4862" width="26" style="52" bestFit="1" customWidth="1"/>
    <col min="4863" max="4863" width="8.7109375" style="52" bestFit="1" customWidth="1"/>
    <col min="4864" max="4864" width="3" style="52" customWidth="1"/>
    <col min="4865" max="5116" width="8.85546875" style="52"/>
    <col min="5117" max="5117" width="2.140625" style="52" customWidth="1"/>
    <col min="5118" max="5118" width="26" style="52" bestFit="1" customWidth="1"/>
    <col min="5119" max="5119" width="8.7109375" style="52" bestFit="1" customWidth="1"/>
    <col min="5120" max="5120" width="3" style="52" customWidth="1"/>
    <col min="5121" max="5372" width="8.85546875" style="52"/>
    <col min="5373" max="5373" width="2.140625" style="52" customWidth="1"/>
    <col min="5374" max="5374" width="26" style="52" bestFit="1" customWidth="1"/>
    <col min="5375" max="5375" width="8.7109375" style="52" bestFit="1" customWidth="1"/>
    <col min="5376" max="5376" width="3" style="52" customWidth="1"/>
    <col min="5377" max="5628" width="8.85546875" style="52"/>
    <col min="5629" max="5629" width="2.140625" style="52" customWidth="1"/>
    <col min="5630" max="5630" width="26" style="52" bestFit="1" customWidth="1"/>
    <col min="5631" max="5631" width="8.7109375" style="52" bestFit="1" customWidth="1"/>
    <col min="5632" max="5632" width="3" style="52" customWidth="1"/>
    <col min="5633" max="5884" width="8.85546875" style="52"/>
    <col min="5885" max="5885" width="2.140625" style="52" customWidth="1"/>
    <col min="5886" max="5886" width="26" style="52" bestFit="1" customWidth="1"/>
    <col min="5887" max="5887" width="8.7109375" style="52" bestFit="1" customWidth="1"/>
    <col min="5888" max="5888" width="3" style="52" customWidth="1"/>
    <col min="5889" max="6140" width="8.85546875" style="52"/>
    <col min="6141" max="6141" width="2.140625" style="52" customWidth="1"/>
    <col min="6142" max="6142" width="26" style="52" bestFit="1" customWidth="1"/>
    <col min="6143" max="6143" width="8.7109375" style="52" bestFit="1" customWidth="1"/>
    <col min="6144" max="6144" width="3" style="52" customWidth="1"/>
    <col min="6145" max="6396" width="8.85546875" style="52"/>
    <col min="6397" max="6397" width="2.140625" style="52" customWidth="1"/>
    <col min="6398" max="6398" width="26" style="52" bestFit="1" customWidth="1"/>
    <col min="6399" max="6399" width="8.7109375" style="52" bestFit="1" customWidth="1"/>
    <col min="6400" max="6400" width="3" style="52" customWidth="1"/>
    <col min="6401" max="6652" width="8.85546875" style="52"/>
    <col min="6653" max="6653" width="2.140625" style="52" customWidth="1"/>
    <col min="6654" max="6654" width="26" style="52" bestFit="1" customWidth="1"/>
    <col min="6655" max="6655" width="8.7109375" style="52" bestFit="1" customWidth="1"/>
    <col min="6656" max="6656" width="3" style="52" customWidth="1"/>
    <col min="6657" max="6908" width="8.85546875" style="52"/>
    <col min="6909" max="6909" width="2.140625" style="52" customWidth="1"/>
    <col min="6910" max="6910" width="26" style="52" bestFit="1" customWidth="1"/>
    <col min="6911" max="6911" width="8.7109375" style="52" bestFit="1" customWidth="1"/>
    <col min="6912" max="6912" width="3" style="52" customWidth="1"/>
    <col min="6913" max="7164" width="8.85546875" style="52"/>
    <col min="7165" max="7165" width="2.140625" style="52" customWidth="1"/>
    <col min="7166" max="7166" width="26" style="52" bestFit="1" customWidth="1"/>
    <col min="7167" max="7167" width="8.7109375" style="52" bestFit="1" customWidth="1"/>
    <col min="7168" max="7168" width="3" style="52" customWidth="1"/>
    <col min="7169" max="7420" width="8.85546875" style="52"/>
    <col min="7421" max="7421" width="2.140625" style="52" customWidth="1"/>
    <col min="7422" max="7422" width="26" style="52" bestFit="1" customWidth="1"/>
    <col min="7423" max="7423" width="8.7109375" style="52" bestFit="1" customWidth="1"/>
    <col min="7424" max="7424" width="3" style="52" customWidth="1"/>
    <col min="7425" max="7676" width="8.85546875" style="52"/>
    <col min="7677" max="7677" width="2.140625" style="52" customWidth="1"/>
    <col min="7678" max="7678" width="26" style="52" bestFit="1" customWidth="1"/>
    <col min="7679" max="7679" width="8.7109375" style="52" bestFit="1" customWidth="1"/>
    <col min="7680" max="7680" width="3" style="52" customWidth="1"/>
    <col min="7681" max="7932" width="8.85546875" style="52"/>
    <col min="7933" max="7933" width="2.140625" style="52" customWidth="1"/>
    <col min="7934" max="7934" width="26" style="52" bestFit="1" customWidth="1"/>
    <col min="7935" max="7935" width="8.7109375" style="52" bestFit="1" customWidth="1"/>
    <col min="7936" max="7936" width="3" style="52" customWidth="1"/>
    <col min="7937" max="8188" width="8.85546875" style="52"/>
    <col min="8189" max="8189" width="2.140625" style="52" customWidth="1"/>
    <col min="8190" max="8190" width="26" style="52" bestFit="1" customWidth="1"/>
    <col min="8191" max="8191" width="8.7109375" style="52" bestFit="1" customWidth="1"/>
    <col min="8192" max="8192" width="3" style="52" customWidth="1"/>
    <col min="8193" max="8444" width="8.85546875" style="52"/>
    <col min="8445" max="8445" width="2.140625" style="52" customWidth="1"/>
    <col min="8446" max="8446" width="26" style="52" bestFit="1" customWidth="1"/>
    <col min="8447" max="8447" width="8.7109375" style="52" bestFit="1" customWidth="1"/>
    <col min="8448" max="8448" width="3" style="52" customWidth="1"/>
    <col min="8449" max="8700" width="8.85546875" style="52"/>
    <col min="8701" max="8701" width="2.140625" style="52" customWidth="1"/>
    <col min="8702" max="8702" width="26" style="52" bestFit="1" customWidth="1"/>
    <col min="8703" max="8703" width="8.7109375" style="52" bestFit="1" customWidth="1"/>
    <col min="8704" max="8704" width="3" style="52" customWidth="1"/>
    <col min="8705" max="8956" width="8.85546875" style="52"/>
    <col min="8957" max="8957" width="2.140625" style="52" customWidth="1"/>
    <col min="8958" max="8958" width="26" style="52" bestFit="1" customWidth="1"/>
    <col min="8959" max="8959" width="8.7109375" style="52" bestFit="1" customWidth="1"/>
    <col min="8960" max="8960" width="3" style="52" customWidth="1"/>
    <col min="8961" max="9212" width="8.85546875" style="52"/>
    <col min="9213" max="9213" width="2.140625" style="52" customWidth="1"/>
    <col min="9214" max="9214" width="26" style="52" bestFit="1" customWidth="1"/>
    <col min="9215" max="9215" width="8.7109375" style="52" bestFit="1" customWidth="1"/>
    <col min="9216" max="9216" width="3" style="52" customWidth="1"/>
    <col min="9217" max="9468" width="8.85546875" style="52"/>
    <col min="9469" max="9469" width="2.140625" style="52" customWidth="1"/>
    <col min="9470" max="9470" width="26" style="52" bestFit="1" customWidth="1"/>
    <col min="9471" max="9471" width="8.7109375" style="52" bestFit="1" customWidth="1"/>
    <col min="9472" max="9472" width="3" style="52" customWidth="1"/>
    <col min="9473" max="9724" width="8.85546875" style="52"/>
    <col min="9725" max="9725" width="2.140625" style="52" customWidth="1"/>
    <col min="9726" max="9726" width="26" style="52" bestFit="1" customWidth="1"/>
    <col min="9727" max="9727" width="8.7109375" style="52" bestFit="1" customWidth="1"/>
    <col min="9728" max="9728" width="3" style="52" customWidth="1"/>
    <col min="9729" max="9980" width="8.85546875" style="52"/>
    <col min="9981" max="9981" width="2.140625" style="52" customWidth="1"/>
    <col min="9982" max="9982" width="26" style="52" bestFit="1" customWidth="1"/>
    <col min="9983" max="9983" width="8.7109375" style="52" bestFit="1" customWidth="1"/>
    <col min="9984" max="9984" width="3" style="52" customWidth="1"/>
    <col min="9985" max="10236" width="8.85546875" style="52"/>
    <col min="10237" max="10237" width="2.140625" style="52" customWidth="1"/>
    <col min="10238" max="10238" width="26" style="52" bestFit="1" customWidth="1"/>
    <col min="10239" max="10239" width="8.7109375" style="52" bestFit="1" customWidth="1"/>
    <col min="10240" max="10240" width="3" style="52" customWidth="1"/>
    <col min="10241" max="10492" width="8.85546875" style="52"/>
    <col min="10493" max="10493" width="2.140625" style="52" customWidth="1"/>
    <col min="10494" max="10494" width="26" style="52" bestFit="1" customWidth="1"/>
    <col min="10495" max="10495" width="8.7109375" style="52" bestFit="1" customWidth="1"/>
    <col min="10496" max="10496" width="3" style="52" customWidth="1"/>
    <col min="10497" max="10748" width="8.85546875" style="52"/>
    <col min="10749" max="10749" width="2.140625" style="52" customWidth="1"/>
    <col min="10750" max="10750" width="26" style="52" bestFit="1" customWidth="1"/>
    <col min="10751" max="10751" width="8.7109375" style="52" bestFit="1" customWidth="1"/>
    <col min="10752" max="10752" width="3" style="52" customWidth="1"/>
    <col min="10753" max="11004" width="8.85546875" style="52"/>
    <col min="11005" max="11005" width="2.140625" style="52" customWidth="1"/>
    <col min="11006" max="11006" width="26" style="52" bestFit="1" customWidth="1"/>
    <col min="11007" max="11007" width="8.7109375" style="52" bestFit="1" customWidth="1"/>
    <col min="11008" max="11008" width="3" style="52" customWidth="1"/>
    <col min="11009" max="11260" width="8.85546875" style="52"/>
    <col min="11261" max="11261" width="2.140625" style="52" customWidth="1"/>
    <col min="11262" max="11262" width="26" style="52" bestFit="1" customWidth="1"/>
    <col min="11263" max="11263" width="8.7109375" style="52" bestFit="1" customWidth="1"/>
    <col min="11264" max="11264" width="3" style="52" customWidth="1"/>
    <col min="11265" max="11516" width="8.85546875" style="52"/>
    <col min="11517" max="11517" width="2.140625" style="52" customWidth="1"/>
    <col min="11518" max="11518" width="26" style="52" bestFit="1" customWidth="1"/>
    <col min="11519" max="11519" width="8.7109375" style="52" bestFit="1" customWidth="1"/>
    <col min="11520" max="11520" width="3" style="52" customWidth="1"/>
    <col min="11521" max="11772" width="8.85546875" style="52"/>
    <col min="11773" max="11773" width="2.140625" style="52" customWidth="1"/>
    <col min="11774" max="11774" width="26" style="52" bestFit="1" customWidth="1"/>
    <col min="11775" max="11775" width="8.7109375" style="52" bestFit="1" customWidth="1"/>
    <col min="11776" max="11776" width="3" style="52" customWidth="1"/>
    <col min="11777" max="12028" width="8.85546875" style="52"/>
    <col min="12029" max="12029" width="2.140625" style="52" customWidth="1"/>
    <col min="12030" max="12030" width="26" style="52" bestFit="1" customWidth="1"/>
    <col min="12031" max="12031" width="8.7109375" style="52" bestFit="1" customWidth="1"/>
    <col min="12032" max="12032" width="3" style="52" customWidth="1"/>
    <col min="12033" max="12284" width="8.85546875" style="52"/>
    <col min="12285" max="12285" width="2.140625" style="52" customWidth="1"/>
    <col min="12286" max="12286" width="26" style="52" bestFit="1" customWidth="1"/>
    <col min="12287" max="12287" width="8.7109375" style="52" bestFit="1" customWidth="1"/>
    <col min="12288" max="12288" width="3" style="52" customWidth="1"/>
    <col min="12289" max="12540" width="8.85546875" style="52"/>
    <col min="12541" max="12541" width="2.140625" style="52" customWidth="1"/>
    <col min="12542" max="12542" width="26" style="52" bestFit="1" customWidth="1"/>
    <col min="12543" max="12543" width="8.7109375" style="52" bestFit="1" customWidth="1"/>
    <col min="12544" max="12544" width="3" style="52" customWidth="1"/>
    <col min="12545" max="12796" width="8.85546875" style="52"/>
    <col min="12797" max="12797" width="2.140625" style="52" customWidth="1"/>
    <col min="12798" max="12798" width="26" style="52" bestFit="1" customWidth="1"/>
    <col min="12799" max="12799" width="8.7109375" style="52" bestFit="1" customWidth="1"/>
    <col min="12800" max="12800" width="3" style="52" customWidth="1"/>
    <col min="12801" max="13052" width="8.85546875" style="52"/>
    <col min="13053" max="13053" width="2.140625" style="52" customWidth="1"/>
    <col min="13054" max="13054" width="26" style="52" bestFit="1" customWidth="1"/>
    <col min="13055" max="13055" width="8.7109375" style="52" bestFit="1" customWidth="1"/>
    <col min="13056" max="13056" width="3" style="52" customWidth="1"/>
    <col min="13057" max="13308" width="8.85546875" style="52"/>
    <col min="13309" max="13309" width="2.140625" style="52" customWidth="1"/>
    <col min="13310" max="13310" width="26" style="52" bestFit="1" customWidth="1"/>
    <col min="13311" max="13311" width="8.7109375" style="52" bestFit="1" customWidth="1"/>
    <col min="13312" max="13312" width="3" style="52" customWidth="1"/>
    <col min="13313" max="13564" width="8.85546875" style="52"/>
    <col min="13565" max="13565" width="2.140625" style="52" customWidth="1"/>
    <col min="13566" max="13566" width="26" style="52" bestFit="1" customWidth="1"/>
    <col min="13567" max="13567" width="8.7109375" style="52" bestFit="1" customWidth="1"/>
    <col min="13568" max="13568" width="3" style="52" customWidth="1"/>
    <col min="13569" max="13820" width="8.85546875" style="52"/>
    <col min="13821" max="13821" width="2.140625" style="52" customWidth="1"/>
    <col min="13822" max="13822" width="26" style="52" bestFit="1" customWidth="1"/>
    <col min="13823" max="13823" width="8.7109375" style="52" bestFit="1" customWidth="1"/>
    <col min="13824" max="13824" width="3" style="52" customWidth="1"/>
    <col min="13825" max="14076" width="8.85546875" style="52"/>
    <col min="14077" max="14077" width="2.140625" style="52" customWidth="1"/>
    <col min="14078" max="14078" width="26" style="52" bestFit="1" customWidth="1"/>
    <col min="14079" max="14079" width="8.7109375" style="52" bestFit="1" customWidth="1"/>
    <col min="14080" max="14080" width="3" style="52" customWidth="1"/>
    <col min="14081" max="14332" width="8.85546875" style="52"/>
    <col min="14333" max="14333" width="2.140625" style="52" customWidth="1"/>
    <col min="14334" max="14334" width="26" style="52" bestFit="1" customWidth="1"/>
    <col min="14335" max="14335" width="8.7109375" style="52" bestFit="1" customWidth="1"/>
    <col min="14336" max="14336" width="3" style="52" customWidth="1"/>
    <col min="14337" max="14588" width="8.85546875" style="52"/>
    <col min="14589" max="14589" width="2.140625" style="52" customWidth="1"/>
    <col min="14590" max="14590" width="26" style="52" bestFit="1" customWidth="1"/>
    <col min="14591" max="14591" width="8.7109375" style="52" bestFit="1" customWidth="1"/>
    <col min="14592" max="14592" width="3" style="52" customWidth="1"/>
    <col min="14593" max="14844" width="8.85546875" style="52"/>
    <col min="14845" max="14845" width="2.140625" style="52" customWidth="1"/>
    <col min="14846" max="14846" width="26" style="52" bestFit="1" customWidth="1"/>
    <col min="14847" max="14847" width="8.7109375" style="52" bestFit="1" customWidth="1"/>
    <col min="14848" max="14848" width="3" style="52" customWidth="1"/>
    <col min="14849" max="15100" width="8.85546875" style="52"/>
    <col min="15101" max="15101" width="2.140625" style="52" customWidth="1"/>
    <col min="15102" max="15102" width="26" style="52" bestFit="1" customWidth="1"/>
    <col min="15103" max="15103" width="8.7109375" style="52" bestFit="1" customWidth="1"/>
    <col min="15104" max="15104" width="3" style="52" customWidth="1"/>
    <col min="15105" max="15356" width="8.85546875" style="52"/>
    <col min="15357" max="15357" width="2.140625" style="52" customWidth="1"/>
    <col min="15358" max="15358" width="26" style="52" bestFit="1" customWidth="1"/>
    <col min="15359" max="15359" width="8.7109375" style="52" bestFit="1" customWidth="1"/>
    <col min="15360" max="15360" width="3" style="52" customWidth="1"/>
    <col min="15361" max="15612" width="8.85546875" style="52"/>
    <col min="15613" max="15613" width="2.140625" style="52" customWidth="1"/>
    <col min="15614" max="15614" width="26" style="52" bestFit="1" customWidth="1"/>
    <col min="15615" max="15615" width="8.7109375" style="52" bestFit="1" customWidth="1"/>
    <col min="15616" max="15616" width="3" style="52" customWidth="1"/>
    <col min="15617" max="15868" width="8.85546875" style="52"/>
    <col min="15869" max="15869" width="2.140625" style="52" customWidth="1"/>
    <col min="15870" max="15870" width="26" style="52" bestFit="1" customWidth="1"/>
    <col min="15871" max="15871" width="8.7109375" style="52" bestFit="1" customWidth="1"/>
    <col min="15872" max="15872" width="3" style="52" customWidth="1"/>
    <col min="15873" max="16124" width="8.85546875" style="52"/>
    <col min="16125" max="16125" width="2.140625" style="52" customWidth="1"/>
    <col min="16126" max="16126" width="26" style="52" bestFit="1" customWidth="1"/>
    <col min="16127" max="16127" width="8.7109375" style="52" bestFit="1" customWidth="1"/>
    <col min="16128" max="16128" width="3" style="52" customWidth="1"/>
    <col min="16129" max="16384" width="8.85546875" style="52"/>
  </cols>
  <sheetData>
    <row r="1" spans="2:8" ht="15" customHeight="1" x14ac:dyDescent="0.25">
      <c r="B1" s="113" t="s">
        <v>12</v>
      </c>
      <c r="C1" s="114"/>
      <c r="D1" s="115"/>
      <c r="F1" s="113" t="s">
        <v>13</v>
      </c>
      <c r="G1" s="114"/>
      <c r="H1" s="115"/>
    </row>
    <row r="2" spans="2:8" ht="15" customHeight="1" x14ac:dyDescent="0.25">
      <c r="B2" s="116" t="s">
        <v>14</v>
      </c>
      <c r="C2" s="117"/>
      <c r="D2" s="118"/>
      <c r="F2" s="116" t="s">
        <v>15</v>
      </c>
      <c r="G2" s="117"/>
      <c r="H2" s="118"/>
    </row>
    <row r="3" spans="2:8" ht="15" customHeight="1" x14ac:dyDescent="0.25">
      <c r="B3" s="26" t="s">
        <v>16</v>
      </c>
      <c r="C3" s="55">
        <v>0.03</v>
      </c>
      <c r="D3" s="27"/>
      <c r="F3" s="26" t="s">
        <v>16</v>
      </c>
      <c r="G3" s="55">
        <v>0.05</v>
      </c>
      <c r="H3" s="27"/>
    </row>
    <row r="4" spans="2:8" ht="15" customHeight="1" x14ac:dyDescent="0.25">
      <c r="B4" s="26"/>
      <c r="C4" s="56"/>
      <c r="D4" s="27"/>
      <c r="F4" s="26"/>
      <c r="G4" s="56"/>
      <c r="H4" s="27"/>
    </row>
    <row r="5" spans="2:8" ht="15" customHeight="1" x14ac:dyDescent="0.25">
      <c r="B5" s="26" t="s">
        <v>17</v>
      </c>
      <c r="C5" s="57">
        <v>30</v>
      </c>
      <c r="D5" s="28" t="s">
        <v>18</v>
      </c>
      <c r="F5" s="26"/>
      <c r="G5" s="58"/>
      <c r="H5" s="28"/>
    </row>
    <row r="6" spans="2:8" ht="15" customHeight="1" x14ac:dyDescent="0.25">
      <c r="B6" s="26" t="s">
        <v>19</v>
      </c>
      <c r="C6" s="59"/>
      <c r="D6" s="27"/>
      <c r="F6" s="26"/>
      <c r="G6" s="59"/>
      <c r="H6" s="27"/>
    </row>
    <row r="7" spans="2:8" ht="15" customHeight="1" x14ac:dyDescent="0.25">
      <c r="B7" s="26"/>
      <c r="C7" s="58"/>
      <c r="D7" s="27"/>
      <c r="F7" s="26"/>
      <c r="G7" s="58"/>
      <c r="H7" s="27"/>
    </row>
    <row r="8" spans="2:8" ht="15" customHeight="1" x14ac:dyDescent="0.25">
      <c r="B8" s="26"/>
      <c r="C8" s="58"/>
      <c r="D8" s="27"/>
      <c r="F8" s="26"/>
      <c r="G8" s="58"/>
      <c r="H8" s="27"/>
    </row>
    <row r="9" spans="2:8" ht="15" customHeight="1" x14ac:dyDescent="0.25">
      <c r="B9" s="26" t="s">
        <v>20</v>
      </c>
      <c r="C9" s="60">
        <v>275000</v>
      </c>
      <c r="D9" s="27"/>
      <c r="F9" s="26" t="s">
        <v>21</v>
      </c>
      <c r="G9" s="60">
        <v>250000</v>
      </c>
      <c r="H9" s="27"/>
    </row>
    <row r="10" spans="2:8" ht="15" customHeight="1" x14ac:dyDescent="0.25">
      <c r="B10" s="26"/>
      <c r="C10" s="29"/>
      <c r="D10" s="27"/>
      <c r="F10" s="26"/>
      <c r="G10" s="29"/>
      <c r="H10" s="27"/>
    </row>
    <row r="11" spans="2:8" ht="15" customHeight="1" x14ac:dyDescent="0.25">
      <c r="B11" s="26" t="s">
        <v>22</v>
      </c>
      <c r="C11" s="30">
        <f>PMT(C3/12,C5*12,-C9)</f>
        <v>1159.4110927559889</v>
      </c>
      <c r="D11" s="27"/>
      <c r="F11" s="26" t="s">
        <v>23</v>
      </c>
      <c r="G11" s="30">
        <f>G3*G9/12</f>
        <v>1041.6666666666667</v>
      </c>
      <c r="H11" s="27"/>
    </row>
    <row r="12" spans="2:8" ht="15" customHeight="1" x14ac:dyDescent="0.25">
      <c r="B12" s="31"/>
      <c r="C12" s="32"/>
      <c r="D12" s="33"/>
      <c r="F12" s="31"/>
      <c r="G12" s="32"/>
      <c r="H12" s="33"/>
    </row>
    <row r="13" spans="2:8" ht="15" customHeight="1" x14ac:dyDescent="0.25">
      <c r="C13" s="53"/>
    </row>
    <row r="14" spans="2:8" ht="15" customHeight="1" x14ac:dyDescent="0.25">
      <c r="C14" s="52"/>
    </row>
  </sheetData>
  <mergeCells count="4">
    <mergeCell ref="B1:D1"/>
    <mergeCell ref="F1:H1"/>
    <mergeCell ref="B2:D2"/>
    <mergeCell ref="F2:H2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M370"/>
  <sheetViews>
    <sheetView zoomScaleNormal="100" workbookViewId="0">
      <selection activeCell="O26" sqref="O26"/>
    </sheetView>
  </sheetViews>
  <sheetFormatPr defaultRowHeight="15" x14ac:dyDescent="0.25"/>
  <cols>
    <col min="1" max="1" width="8.7109375" style="34" customWidth="1"/>
    <col min="2" max="2" width="8.7109375" style="35" customWidth="1"/>
    <col min="3" max="3" width="10.5703125" style="35" customWidth="1"/>
    <col min="4" max="4" width="10.28515625" style="35" bestFit="1" customWidth="1"/>
    <col min="5" max="5" width="9.140625" style="35" bestFit="1" customWidth="1"/>
    <col min="6" max="6" width="10.140625" style="35" bestFit="1" customWidth="1"/>
    <col min="7" max="8" width="9.140625" style="35" bestFit="1" customWidth="1"/>
    <col min="9" max="9" width="11.5703125" style="34" bestFit="1" customWidth="1"/>
    <col min="10" max="10" width="2.7109375" style="34" customWidth="1"/>
    <col min="11" max="12" width="12.28515625" style="34" customWidth="1"/>
    <col min="13" max="16384" width="9.140625" style="34"/>
  </cols>
  <sheetData>
    <row r="1" spans="1:13" x14ac:dyDescent="0.25">
      <c r="H1" s="34"/>
    </row>
    <row r="2" spans="1:13" x14ac:dyDescent="0.25">
      <c r="B2" s="35" t="s">
        <v>21</v>
      </c>
      <c r="C2" s="36">
        <v>275000</v>
      </c>
      <c r="E2" s="37" t="s">
        <v>15</v>
      </c>
      <c r="F2" s="34"/>
      <c r="G2" s="70" t="s">
        <v>24</v>
      </c>
      <c r="H2" s="34"/>
    </row>
    <row r="3" spans="1:13" x14ac:dyDescent="0.25">
      <c r="E3" s="34"/>
      <c r="F3" s="34"/>
      <c r="G3" s="34"/>
      <c r="H3" s="34"/>
    </row>
    <row r="4" spans="1:13" x14ac:dyDescent="0.25">
      <c r="B4" s="35" t="s">
        <v>25</v>
      </c>
      <c r="C4" s="38">
        <v>30</v>
      </c>
      <c r="E4" s="34"/>
      <c r="F4" s="34"/>
      <c r="G4" s="34"/>
      <c r="H4" s="34"/>
    </row>
    <row r="5" spans="1:13" x14ac:dyDescent="0.25">
      <c r="B5" s="34"/>
      <c r="C5" s="34"/>
      <c r="E5" s="34"/>
      <c r="F5" s="34"/>
      <c r="G5" s="34"/>
      <c r="H5" s="34"/>
    </row>
    <row r="6" spans="1:13" x14ac:dyDescent="0.25">
      <c r="B6" s="39" t="s">
        <v>26</v>
      </c>
      <c r="C6" s="40">
        <v>0.03</v>
      </c>
      <c r="E6" s="34"/>
      <c r="F6" s="34"/>
      <c r="G6" s="34"/>
      <c r="H6" s="34"/>
    </row>
    <row r="7" spans="1:13" x14ac:dyDescent="0.25">
      <c r="B7" s="34"/>
      <c r="C7" s="34"/>
      <c r="D7" s="34"/>
      <c r="E7" s="34"/>
      <c r="F7" s="34"/>
      <c r="G7" s="34"/>
      <c r="H7" s="34"/>
    </row>
    <row r="8" spans="1:13" x14ac:dyDescent="0.25">
      <c r="A8" s="119" t="s">
        <v>12</v>
      </c>
      <c r="B8" s="120"/>
      <c r="C8" s="121"/>
      <c r="D8" s="122" t="s">
        <v>27</v>
      </c>
      <c r="E8" s="123"/>
      <c r="F8" s="124"/>
      <c r="G8" s="51">
        <v>0.42</v>
      </c>
      <c r="H8" s="69" t="s">
        <v>28</v>
      </c>
      <c r="I8" s="71"/>
      <c r="K8" s="125" t="s">
        <v>13</v>
      </c>
      <c r="L8" s="126"/>
      <c r="M8" s="41"/>
    </row>
    <row r="9" spans="1:13" x14ac:dyDescent="0.25">
      <c r="A9" s="62"/>
      <c r="B9" s="63"/>
      <c r="C9" s="64" t="s">
        <v>29</v>
      </c>
      <c r="D9" s="127">
        <f>PMT(C6/12,C4*12,-C2)</f>
        <v>1159.4110927559889</v>
      </c>
      <c r="E9" s="128"/>
      <c r="F9" s="68"/>
      <c r="G9" s="129" t="s">
        <v>30</v>
      </c>
      <c r="H9" s="130"/>
      <c r="I9" s="131"/>
      <c r="K9" s="132" t="s">
        <v>31</v>
      </c>
      <c r="L9" s="133"/>
      <c r="M9" s="41"/>
    </row>
    <row r="10" spans="1:13" ht="30" x14ac:dyDescent="0.25">
      <c r="A10" s="65" t="s">
        <v>32</v>
      </c>
      <c r="B10" s="66" t="s">
        <v>33</v>
      </c>
      <c r="C10" s="67" t="s">
        <v>34</v>
      </c>
      <c r="D10" s="42" t="s">
        <v>15</v>
      </c>
      <c r="E10" s="66" t="s">
        <v>24</v>
      </c>
      <c r="F10" s="67" t="s">
        <v>35</v>
      </c>
      <c r="G10" s="42" t="s">
        <v>15</v>
      </c>
      <c r="H10" s="66" t="s">
        <v>24</v>
      </c>
      <c r="I10" s="43" t="s">
        <v>36</v>
      </c>
      <c r="K10" s="44" t="s">
        <v>37</v>
      </c>
      <c r="L10" s="45" t="s">
        <v>38</v>
      </c>
      <c r="M10" s="41"/>
    </row>
    <row r="11" spans="1:13" x14ac:dyDescent="0.25">
      <c r="A11" s="46">
        <v>1</v>
      </c>
      <c r="B11" s="61">
        <v>2020</v>
      </c>
      <c r="C11" s="72">
        <f>C2</f>
        <v>275000</v>
      </c>
      <c r="D11" s="74">
        <f t="shared" ref="D11:D74" si="0">C$6*C11/12</f>
        <v>687.5</v>
      </c>
      <c r="E11" s="75">
        <f t="shared" ref="E11:E74" si="1">$D$9-D11</f>
        <v>471.91109275598888</v>
      </c>
      <c r="F11" s="76">
        <f t="shared" ref="F11:F74" si="2">C11-E11</f>
        <v>274528.08890724403</v>
      </c>
      <c r="G11" s="74">
        <f t="shared" ref="G11:G74" si="3">(1-G$8)*D11</f>
        <v>398.75000000000006</v>
      </c>
      <c r="H11" s="75">
        <f>E11</f>
        <v>471.91109275598888</v>
      </c>
      <c r="I11" s="76">
        <f>G11+H11</f>
        <v>870.66109275598888</v>
      </c>
      <c r="K11" s="79">
        <f t="shared" ref="K11:K74" si="4">C$6*C$2/12</f>
        <v>687.5</v>
      </c>
      <c r="L11" s="80">
        <f>(1-G$8)*K11</f>
        <v>398.75000000000006</v>
      </c>
      <c r="M11" s="41"/>
    </row>
    <row r="12" spans="1:13" x14ac:dyDescent="0.25">
      <c r="A12" s="46">
        <v>2</v>
      </c>
      <c r="B12" s="47">
        <f t="shared" ref="B12:B75" si="5">((IF(A11=12,B11+1,B11)))</f>
        <v>2020</v>
      </c>
      <c r="C12" s="72">
        <f>F11</f>
        <v>274528.08890724403</v>
      </c>
      <c r="D12" s="74">
        <f t="shared" si="0"/>
        <v>686.32022226811011</v>
      </c>
      <c r="E12" s="75">
        <f t="shared" si="1"/>
        <v>473.09087048787876</v>
      </c>
      <c r="F12" s="76">
        <f t="shared" si="2"/>
        <v>274054.99803675618</v>
      </c>
      <c r="G12" s="74">
        <f t="shared" si="3"/>
        <v>398.06572891550394</v>
      </c>
      <c r="H12" s="75">
        <f t="shared" ref="H12:H75" si="6">E12</f>
        <v>473.09087048787876</v>
      </c>
      <c r="I12" s="76">
        <f t="shared" ref="I12:I75" si="7">G12+H12</f>
        <v>871.15659940338264</v>
      </c>
      <c r="K12" s="81">
        <f t="shared" si="4"/>
        <v>687.5</v>
      </c>
      <c r="L12" s="82">
        <f t="shared" ref="L12:L75" si="8">(1-G$8)*K12</f>
        <v>398.75000000000006</v>
      </c>
      <c r="M12" s="41"/>
    </row>
    <row r="13" spans="1:13" x14ac:dyDescent="0.25">
      <c r="A13" s="46">
        <v>3</v>
      </c>
      <c r="B13" s="47">
        <f t="shared" si="5"/>
        <v>2020</v>
      </c>
      <c r="C13" s="72">
        <f t="shared" ref="C13:C76" si="9">F12</f>
        <v>274054.99803675618</v>
      </c>
      <c r="D13" s="74">
        <f t="shared" si="0"/>
        <v>685.1374950918904</v>
      </c>
      <c r="E13" s="75">
        <f t="shared" si="1"/>
        <v>474.27359766409847</v>
      </c>
      <c r="F13" s="76">
        <f t="shared" si="2"/>
        <v>273580.7244390921</v>
      </c>
      <c r="G13" s="74">
        <f t="shared" si="3"/>
        <v>397.37974715329648</v>
      </c>
      <c r="H13" s="75">
        <f t="shared" si="6"/>
        <v>474.27359766409847</v>
      </c>
      <c r="I13" s="76">
        <f t="shared" si="7"/>
        <v>871.65334481739501</v>
      </c>
      <c r="K13" s="81">
        <f t="shared" si="4"/>
        <v>687.5</v>
      </c>
      <c r="L13" s="82">
        <f t="shared" si="8"/>
        <v>398.75000000000006</v>
      </c>
      <c r="M13" s="41"/>
    </row>
    <row r="14" spans="1:13" x14ac:dyDescent="0.25">
      <c r="A14" s="46">
        <v>4</v>
      </c>
      <c r="B14" s="47">
        <f t="shared" si="5"/>
        <v>2020</v>
      </c>
      <c r="C14" s="72">
        <f t="shared" si="9"/>
        <v>273580.7244390921</v>
      </c>
      <c r="D14" s="74">
        <f t="shared" si="0"/>
        <v>683.95181109773023</v>
      </c>
      <c r="E14" s="75">
        <f t="shared" si="1"/>
        <v>475.45928165825865</v>
      </c>
      <c r="F14" s="76">
        <f t="shared" si="2"/>
        <v>273105.26515743387</v>
      </c>
      <c r="G14" s="74">
        <f t="shared" si="3"/>
        <v>396.69205043668359</v>
      </c>
      <c r="H14" s="75">
        <f t="shared" si="6"/>
        <v>475.45928165825865</v>
      </c>
      <c r="I14" s="76">
        <f t="shared" si="7"/>
        <v>872.15133209494229</v>
      </c>
      <c r="K14" s="81">
        <f t="shared" si="4"/>
        <v>687.5</v>
      </c>
      <c r="L14" s="82">
        <f t="shared" si="8"/>
        <v>398.75000000000006</v>
      </c>
    </row>
    <row r="15" spans="1:13" x14ac:dyDescent="0.25">
      <c r="A15" s="46">
        <v>5</v>
      </c>
      <c r="B15" s="47">
        <f t="shared" si="5"/>
        <v>2020</v>
      </c>
      <c r="C15" s="72">
        <f t="shared" si="9"/>
        <v>273105.26515743387</v>
      </c>
      <c r="D15" s="74">
        <f t="shared" si="0"/>
        <v>682.76316289358465</v>
      </c>
      <c r="E15" s="75">
        <f t="shared" si="1"/>
        <v>476.64792986240423</v>
      </c>
      <c r="F15" s="76">
        <f t="shared" si="2"/>
        <v>272628.61722757143</v>
      </c>
      <c r="G15" s="74">
        <f t="shared" si="3"/>
        <v>396.00263447827916</v>
      </c>
      <c r="H15" s="75">
        <f t="shared" si="6"/>
        <v>476.64792986240423</v>
      </c>
      <c r="I15" s="76">
        <f t="shared" si="7"/>
        <v>872.65056434068333</v>
      </c>
      <c r="K15" s="81">
        <f t="shared" si="4"/>
        <v>687.5</v>
      </c>
      <c r="L15" s="82">
        <f t="shared" si="8"/>
        <v>398.75000000000006</v>
      </c>
    </row>
    <row r="16" spans="1:13" s="48" customFormat="1" x14ac:dyDescent="0.25">
      <c r="A16" s="46">
        <v>6</v>
      </c>
      <c r="B16" s="47">
        <f t="shared" si="5"/>
        <v>2020</v>
      </c>
      <c r="C16" s="72">
        <f t="shared" si="9"/>
        <v>272628.61722757143</v>
      </c>
      <c r="D16" s="74">
        <f t="shared" si="0"/>
        <v>681.57154306892858</v>
      </c>
      <c r="E16" s="75">
        <f t="shared" si="1"/>
        <v>477.8395496870603</v>
      </c>
      <c r="F16" s="76">
        <f t="shared" si="2"/>
        <v>272150.77767788438</v>
      </c>
      <c r="G16" s="74">
        <f t="shared" si="3"/>
        <v>395.31149497997865</v>
      </c>
      <c r="H16" s="75">
        <f t="shared" si="6"/>
        <v>477.8395496870603</v>
      </c>
      <c r="I16" s="76">
        <f t="shared" si="7"/>
        <v>873.15104466703895</v>
      </c>
      <c r="K16" s="81">
        <f t="shared" si="4"/>
        <v>687.5</v>
      </c>
      <c r="L16" s="82">
        <f t="shared" si="8"/>
        <v>398.75000000000006</v>
      </c>
      <c r="M16" s="34"/>
    </row>
    <row r="17" spans="1:12" x14ac:dyDescent="0.25">
      <c r="A17" s="46">
        <v>7</v>
      </c>
      <c r="B17" s="47">
        <f t="shared" si="5"/>
        <v>2020</v>
      </c>
      <c r="C17" s="72">
        <f t="shared" si="9"/>
        <v>272150.77767788438</v>
      </c>
      <c r="D17" s="74">
        <f t="shared" si="0"/>
        <v>680.37694419471097</v>
      </c>
      <c r="E17" s="75">
        <f t="shared" si="1"/>
        <v>479.0341485612779</v>
      </c>
      <c r="F17" s="76">
        <f t="shared" si="2"/>
        <v>271671.74352932308</v>
      </c>
      <c r="G17" s="74">
        <f t="shared" si="3"/>
        <v>394.61862763293243</v>
      </c>
      <c r="H17" s="75">
        <f t="shared" si="6"/>
        <v>479.0341485612779</v>
      </c>
      <c r="I17" s="76">
        <f t="shared" si="7"/>
        <v>873.65277619421033</v>
      </c>
      <c r="K17" s="81">
        <f t="shared" si="4"/>
        <v>687.5</v>
      </c>
      <c r="L17" s="82">
        <f t="shared" si="8"/>
        <v>398.75000000000006</v>
      </c>
    </row>
    <row r="18" spans="1:12" x14ac:dyDescent="0.25">
      <c r="A18" s="46">
        <v>8</v>
      </c>
      <c r="B18" s="47">
        <f t="shared" si="5"/>
        <v>2020</v>
      </c>
      <c r="C18" s="72">
        <f t="shared" si="9"/>
        <v>271671.74352932308</v>
      </c>
      <c r="D18" s="74">
        <f t="shared" si="0"/>
        <v>679.17935882330767</v>
      </c>
      <c r="E18" s="75">
        <f t="shared" si="1"/>
        <v>480.23173393268121</v>
      </c>
      <c r="F18" s="76">
        <f t="shared" si="2"/>
        <v>271191.5117953904</v>
      </c>
      <c r="G18" s="74">
        <f t="shared" si="3"/>
        <v>393.9240281175185</v>
      </c>
      <c r="H18" s="75">
        <f t="shared" si="6"/>
        <v>480.23173393268121</v>
      </c>
      <c r="I18" s="76">
        <f t="shared" si="7"/>
        <v>874.15576205019966</v>
      </c>
      <c r="K18" s="81">
        <f t="shared" si="4"/>
        <v>687.5</v>
      </c>
      <c r="L18" s="82">
        <f t="shared" si="8"/>
        <v>398.75000000000006</v>
      </c>
    </row>
    <row r="19" spans="1:12" x14ac:dyDescent="0.25">
      <c r="A19" s="46">
        <v>9</v>
      </c>
      <c r="B19" s="47">
        <f t="shared" si="5"/>
        <v>2020</v>
      </c>
      <c r="C19" s="72">
        <f t="shared" si="9"/>
        <v>271191.5117953904</v>
      </c>
      <c r="D19" s="74">
        <f t="shared" si="0"/>
        <v>677.97877948847599</v>
      </c>
      <c r="E19" s="75">
        <f t="shared" si="1"/>
        <v>481.43231326751288</v>
      </c>
      <c r="F19" s="76">
        <f t="shared" si="2"/>
        <v>270710.07948212291</v>
      </c>
      <c r="G19" s="74">
        <f t="shared" si="3"/>
        <v>393.22769210331614</v>
      </c>
      <c r="H19" s="75">
        <f t="shared" si="6"/>
        <v>481.43231326751288</v>
      </c>
      <c r="I19" s="76">
        <f t="shared" si="7"/>
        <v>874.66000537082903</v>
      </c>
      <c r="K19" s="81">
        <f t="shared" si="4"/>
        <v>687.5</v>
      </c>
      <c r="L19" s="82">
        <f t="shared" si="8"/>
        <v>398.75000000000006</v>
      </c>
    </row>
    <row r="20" spans="1:12" x14ac:dyDescent="0.25">
      <c r="A20" s="46">
        <v>10</v>
      </c>
      <c r="B20" s="47">
        <f t="shared" si="5"/>
        <v>2020</v>
      </c>
      <c r="C20" s="72">
        <f t="shared" si="9"/>
        <v>270710.07948212291</v>
      </c>
      <c r="D20" s="74">
        <f t="shared" si="0"/>
        <v>676.77519870530728</v>
      </c>
      <c r="E20" s="75">
        <f t="shared" si="1"/>
        <v>482.6358940506816</v>
      </c>
      <c r="F20" s="76">
        <f t="shared" si="2"/>
        <v>270227.4435880722</v>
      </c>
      <c r="G20" s="74">
        <f t="shared" si="3"/>
        <v>392.52961524907829</v>
      </c>
      <c r="H20" s="75">
        <f t="shared" si="6"/>
        <v>482.6358940506816</v>
      </c>
      <c r="I20" s="76">
        <f t="shared" si="7"/>
        <v>875.16550929975983</v>
      </c>
      <c r="K20" s="81">
        <f t="shared" si="4"/>
        <v>687.5</v>
      </c>
      <c r="L20" s="82">
        <f t="shared" si="8"/>
        <v>398.75000000000006</v>
      </c>
    </row>
    <row r="21" spans="1:12" x14ac:dyDescent="0.25">
      <c r="A21" s="46">
        <v>11</v>
      </c>
      <c r="B21" s="47">
        <f t="shared" si="5"/>
        <v>2020</v>
      </c>
      <c r="C21" s="72">
        <f t="shared" si="9"/>
        <v>270227.4435880722</v>
      </c>
      <c r="D21" s="74">
        <f t="shared" si="0"/>
        <v>675.56860897018043</v>
      </c>
      <c r="E21" s="75">
        <f t="shared" si="1"/>
        <v>483.84248378580844</v>
      </c>
      <c r="F21" s="76">
        <f t="shared" si="2"/>
        <v>269743.60110428638</v>
      </c>
      <c r="G21" s="74">
        <f t="shared" si="3"/>
        <v>391.82979320270471</v>
      </c>
      <c r="H21" s="75">
        <f t="shared" si="6"/>
        <v>483.84248378580844</v>
      </c>
      <c r="I21" s="76">
        <f t="shared" si="7"/>
        <v>875.6722769885132</v>
      </c>
      <c r="K21" s="81">
        <f t="shared" si="4"/>
        <v>687.5</v>
      </c>
      <c r="L21" s="82">
        <f t="shared" si="8"/>
        <v>398.75000000000006</v>
      </c>
    </row>
    <row r="22" spans="1:12" x14ac:dyDescent="0.25">
      <c r="A22" s="46">
        <v>12</v>
      </c>
      <c r="B22" s="47">
        <f t="shared" si="5"/>
        <v>2020</v>
      </c>
      <c r="C22" s="72">
        <f t="shared" si="9"/>
        <v>269743.60110428638</v>
      </c>
      <c r="D22" s="74">
        <f t="shared" si="0"/>
        <v>674.35900276071595</v>
      </c>
      <c r="E22" s="75">
        <f t="shared" si="1"/>
        <v>485.05208999527292</v>
      </c>
      <c r="F22" s="76">
        <f t="shared" si="2"/>
        <v>269258.54901429109</v>
      </c>
      <c r="G22" s="74">
        <f t="shared" si="3"/>
        <v>391.12822160121527</v>
      </c>
      <c r="H22" s="75">
        <f t="shared" si="6"/>
        <v>485.05208999527292</v>
      </c>
      <c r="I22" s="76">
        <f t="shared" si="7"/>
        <v>876.1803115964882</v>
      </c>
      <c r="K22" s="81">
        <f t="shared" si="4"/>
        <v>687.5</v>
      </c>
      <c r="L22" s="82">
        <f t="shared" si="8"/>
        <v>398.75000000000006</v>
      </c>
    </row>
    <row r="23" spans="1:12" x14ac:dyDescent="0.25">
      <c r="A23" s="46">
        <v>1</v>
      </c>
      <c r="B23" s="47">
        <f t="shared" si="5"/>
        <v>2021</v>
      </c>
      <c r="C23" s="72">
        <f t="shared" si="9"/>
        <v>269258.54901429109</v>
      </c>
      <c r="D23" s="74">
        <f t="shared" si="0"/>
        <v>673.14637253572766</v>
      </c>
      <c r="E23" s="75">
        <f t="shared" si="1"/>
        <v>486.26472022026121</v>
      </c>
      <c r="F23" s="76">
        <f t="shared" si="2"/>
        <v>268772.28429407085</v>
      </c>
      <c r="G23" s="74">
        <f t="shared" si="3"/>
        <v>390.42489607072207</v>
      </c>
      <c r="H23" s="75">
        <f t="shared" si="6"/>
        <v>486.26472022026121</v>
      </c>
      <c r="I23" s="76">
        <f t="shared" si="7"/>
        <v>876.68961629098328</v>
      </c>
      <c r="K23" s="81">
        <f t="shared" si="4"/>
        <v>687.5</v>
      </c>
      <c r="L23" s="82">
        <f t="shared" si="8"/>
        <v>398.75000000000006</v>
      </c>
    </row>
    <row r="24" spans="1:12" x14ac:dyDescent="0.25">
      <c r="A24" s="46">
        <v>2</v>
      </c>
      <c r="B24" s="47">
        <f t="shared" si="5"/>
        <v>2021</v>
      </c>
      <c r="C24" s="72">
        <f t="shared" si="9"/>
        <v>268772.28429407085</v>
      </c>
      <c r="D24" s="74">
        <f t="shared" si="0"/>
        <v>671.93071073517706</v>
      </c>
      <c r="E24" s="75">
        <f t="shared" si="1"/>
        <v>487.48038202081182</v>
      </c>
      <c r="F24" s="76">
        <f t="shared" si="2"/>
        <v>268284.80391205003</v>
      </c>
      <c r="G24" s="74">
        <f t="shared" si="3"/>
        <v>389.71981222640272</v>
      </c>
      <c r="H24" s="75">
        <f t="shared" si="6"/>
        <v>487.48038202081182</v>
      </c>
      <c r="I24" s="76">
        <f t="shared" si="7"/>
        <v>877.20019424721454</v>
      </c>
      <c r="K24" s="81">
        <f t="shared" si="4"/>
        <v>687.5</v>
      </c>
      <c r="L24" s="82">
        <f t="shared" si="8"/>
        <v>398.75000000000006</v>
      </c>
    </row>
    <row r="25" spans="1:12" x14ac:dyDescent="0.25">
      <c r="A25" s="46">
        <v>3</v>
      </c>
      <c r="B25" s="47">
        <f t="shared" si="5"/>
        <v>2021</v>
      </c>
      <c r="C25" s="72">
        <f t="shared" si="9"/>
        <v>268284.80391205003</v>
      </c>
      <c r="D25" s="74">
        <f t="shared" si="0"/>
        <v>670.71200978012507</v>
      </c>
      <c r="E25" s="75">
        <f t="shared" si="1"/>
        <v>488.6990829758638</v>
      </c>
      <c r="F25" s="76">
        <f t="shared" si="2"/>
        <v>267796.10482907417</v>
      </c>
      <c r="G25" s="74">
        <f t="shared" si="3"/>
        <v>389.0129656724726</v>
      </c>
      <c r="H25" s="75">
        <f t="shared" si="6"/>
        <v>488.6990829758638</v>
      </c>
      <c r="I25" s="76">
        <f t="shared" si="7"/>
        <v>877.71204864833635</v>
      </c>
      <c r="K25" s="81">
        <f t="shared" si="4"/>
        <v>687.5</v>
      </c>
      <c r="L25" s="82">
        <f t="shared" si="8"/>
        <v>398.75000000000006</v>
      </c>
    </row>
    <row r="26" spans="1:12" x14ac:dyDescent="0.25">
      <c r="A26" s="46">
        <v>4</v>
      </c>
      <c r="B26" s="47">
        <f t="shared" si="5"/>
        <v>2021</v>
      </c>
      <c r="C26" s="72">
        <f t="shared" si="9"/>
        <v>267796.10482907417</v>
      </c>
      <c r="D26" s="74">
        <f t="shared" si="0"/>
        <v>669.49026207268537</v>
      </c>
      <c r="E26" s="75">
        <f t="shared" si="1"/>
        <v>489.92083068330351</v>
      </c>
      <c r="F26" s="76">
        <f t="shared" si="2"/>
        <v>267306.18399839086</v>
      </c>
      <c r="G26" s="74">
        <f t="shared" si="3"/>
        <v>388.30435200215754</v>
      </c>
      <c r="H26" s="75">
        <f t="shared" si="6"/>
        <v>489.92083068330351</v>
      </c>
      <c r="I26" s="76">
        <f t="shared" si="7"/>
        <v>878.22518268546105</v>
      </c>
      <c r="K26" s="81">
        <f t="shared" si="4"/>
        <v>687.5</v>
      </c>
      <c r="L26" s="82">
        <f t="shared" si="8"/>
        <v>398.75000000000006</v>
      </c>
    </row>
    <row r="27" spans="1:12" x14ac:dyDescent="0.25">
      <c r="A27" s="46">
        <v>5</v>
      </c>
      <c r="B27" s="47">
        <f t="shared" si="5"/>
        <v>2021</v>
      </c>
      <c r="C27" s="72">
        <f t="shared" si="9"/>
        <v>267306.18399839086</v>
      </c>
      <c r="D27" s="74">
        <f t="shared" si="0"/>
        <v>668.26545999597715</v>
      </c>
      <c r="E27" s="75">
        <f t="shared" si="1"/>
        <v>491.14563276001172</v>
      </c>
      <c r="F27" s="76">
        <f t="shared" si="2"/>
        <v>266815.03836563084</v>
      </c>
      <c r="G27" s="74">
        <f t="shared" si="3"/>
        <v>387.59396679766678</v>
      </c>
      <c r="H27" s="75">
        <f t="shared" si="6"/>
        <v>491.14563276001172</v>
      </c>
      <c r="I27" s="76">
        <f t="shared" si="7"/>
        <v>878.7395995576785</v>
      </c>
      <c r="K27" s="81">
        <f t="shared" si="4"/>
        <v>687.5</v>
      </c>
      <c r="L27" s="82">
        <f t="shared" si="8"/>
        <v>398.75000000000006</v>
      </c>
    </row>
    <row r="28" spans="1:12" x14ac:dyDescent="0.25">
      <c r="A28" s="46">
        <v>6</v>
      </c>
      <c r="B28" s="47">
        <f t="shared" si="5"/>
        <v>2021</v>
      </c>
      <c r="C28" s="72">
        <f t="shared" si="9"/>
        <v>266815.03836563084</v>
      </c>
      <c r="D28" s="74">
        <f t="shared" si="0"/>
        <v>667.03759591407709</v>
      </c>
      <c r="E28" s="75">
        <f t="shared" si="1"/>
        <v>492.37349684191179</v>
      </c>
      <c r="F28" s="76">
        <f t="shared" si="2"/>
        <v>266322.66486878891</v>
      </c>
      <c r="G28" s="74">
        <f t="shared" si="3"/>
        <v>386.88180563016476</v>
      </c>
      <c r="H28" s="75">
        <f t="shared" si="6"/>
        <v>492.37349684191179</v>
      </c>
      <c r="I28" s="76">
        <f t="shared" si="7"/>
        <v>879.25530247207655</v>
      </c>
      <c r="K28" s="81">
        <f t="shared" si="4"/>
        <v>687.5</v>
      </c>
      <c r="L28" s="82">
        <f t="shared" si="8"/>
        <v>398.75000000000006</v>
      </c>
    </row>
    <row r="29" spans="1:12" x14ac:dyDescent="0.25">
      <c r="A29" s="46">
        <v>7</v>
      </c>
      <c r="B29" s="47">
        <f t="shared" si="5"/>
        <v>2021</v>
      </c>
      <c r="C29" s="72">
        <f t="shared" si="9"/>
        <v>266322.66486878891</v>
      </c>
      <c r="D29" s="74">
        <f t="shared" si="0"/>
        <v>665.80666217197222</v>
      </c>
      <c r="E29" s="75">
        <f t="shared" si="1"/>
        <v>493.60443058401665</v>
      </c>
      <c r="F29" s="76">
        <f t="shared" si="2"/>
        <v>265829.06043820491</v>
      </c>
      <c r="G29" s="74">
        <f t="shared" si="3"/>
        <v>386.16786405974392</v>
      </c>
      <c r="H29" s="75">
        <f t="shared" si="6"/>
        <v>493.60443058401665</v>
      </c>
      <c r="I29" s="76">
        <f t="shared" si="7"/>
        <v>879.77229464376057</v>
      </c>
      <c r="K29" s="81">
        <f t="shared" si="4"/>
        <v>687.5</v>
      </c>
      <c r="L29" s="82">
        <f t="shared" si="8"/>
        <v>398.75000000000006</v>
      </c>
    </row>
    <row r="30" spans="1:12" x14ac:dyDescent="0.25">
      <c r="A30" s="46">
        <v>8</v>
      </c>
      <c r="B30" s="47">
        <f t="shared" si="5"/>
        <v>2021</v>
      </c>
      <c r="C30" s="72">
        <f t="shared" si="9"/>
        <v>265829.06043820491</v>
      </c>
      <c r="D30" s="74">
        <f t="shared" si="0"/>
        <v>664.57265109551224</v>
      </c>
      <c r="E30" s="75">
        <f t="shared" si="1"/>
        <v>494.83844166047663</v>
      </c>
      <c r="F30" s="76">
        <f t="shared" si="2"/>
        <v>265334.22199654445</v>
      </c>
      <c r="G30" s="74">
        <f t="shared" si="3"/>
        <v>385.45213763539715</v>
      </c>
      <c r="H30" s="75">
        <f t="shared" si="6"/>
        <v>494.83844166047663</v>
      </c>
      <c r="I30" s="76">
        <f t="shared" si="7"/>
        <v>880.29057929587384</v>
      </c>
      <c r="K30" s="81">
        <f t="shared" si="4"/>
        <v>687.5</v>
      </c>
      <c r="L30" s="82">
        <f t="shared" si="8"/>
        <v>398.75000000000006</v>
      </c>
    </row>
    <row r="31" spans="1:12" x14ac:dyDescent="0.25">
      <c r="A31" s="46">
        <v>9</v>
      </c>
      <c r="B31" s="47">
        <f t="shared" si="5"/>
        <v>2021</v>
      </c>
      <c r="C31" s="72">
        <f t="shared" si="9"/>
        <v>265334.22199654445</v>
      </c>
      <c r="D31" s="74">
        <f t="shared" si="0"/>
        <v>663.33555499136116</v>
      </c>
      <c r="E31" s="75">
        <f t="shared" si="1"/>
        <v>496.07553776462771</v>
      </c>
      <c r="F31" s="76">
        <f t="shared" si="2"/>
        <v>264838.14645877981</v>
      </c>
      <c r="G31" s="74">
        <f t="shared" si="3"/>
        <v>384.73462189498952</v>
      </c>
      <c r="H31" s="75">
        <f t="shared" si="6"/>
        <v>496.07553776462771</v>
      </c>
      <c r="I31" s="76">
        <f t="shared" si="7"/>
        <v>880.81015965961728</v>
      </c>
      <c r="K31" s="81">
        <f t="shared" si="4"/>
        <v>687.5</v>
      </c>
      <c r="L31" s="82">
        <f t="shared" si="8"/>
        <v>398.75000000000006</v>
      </c>
    </row>
    <row r="32" spans="1:12" x14ac:dyDescent="0.25">
      <c r="A32" s="46">
        <v>10</v>
      </c>
      <c r="B32" s="47">
        <f t="shared" si="5"/>
        <v>2021</v>
      </c>
      <c r="C32" s="72">
        <f t="shared" si="9"/>
        <v>264838.14645877981</v>
      </c>
      <c r="D32" s="74">
        <f t="shared" si="0"/>
        <v>662.09536614694946</v>
      </c>
      <c r="E32" s="75">
        <f t="shared" si="1"/>
        <v>497.31572660903942</v>
      </c>
      <c r="F32" s="76">
        <f t="shared" si="2"/>
        <v>264340.83073217078</v>
      </c>
      <c r="G32" s="74">
        <f t="shared" si="3"/>
        <v>384.01531236523073</v>
      </c>
      <c r="H32" s="75">
        <f t="shared" si="6"/>
        <v>497.31572660903942</v>
      </c>
      <c r="I32" s="76">
        <f t="shared" si="7"/>
        <v>881.33103897427009</v>
      </c>
      <c r="K32" s="81">
        <f t="shared" si="4"/>
        <v>687.5</v>
      </c>
      <c r="L32" s="82">
        <f t="shared" si="8"/>
        <v>398.75000000000006</v>
      </c>
    </row>
    <row r="33" spans="1:12" x14ac:dyDescent="0.25">
      <c r="A33" s="46">
        <v>11</v>
      </c>
      <c r="B33" s="47">
        <f t="shared" si="5"/>
        <v>2021</v>
      </c>
      <c r="C33" s="72">
        <f t="shared" si="9"/>
        <v>264340.83073217078</v>
      </c>
      <c r="D33" s="74">
        <f t="shared" si="0"/>
        <v>660.85207683042688</v>
      </c>
      <c r="E33" s="75">
        <f t="shared" si="1"/>
        <v>498.55901592556199</v>
      </c>
      <c r="F33" s="76">
        <f t="shared" si="2"/>
        <v>263842.27171624522</v>
      </c>
      <c r="G33" s="74">
        <f t="shared" si="3"/>
        <v>383.29420456164763</v>
      </c>
      <c r="H33" s="75">
        <f t="shared" si="6"/>
        <v>498.55901592556199</v>
      </c>
      <c r="I33" s="76">
        <f t="shared" si="7"/>
        <v>881.85322048720968</v>
      </c>
      <c r="K33" s="81">
        <f t="shared" si="4"/>
        <v>687.5</v>
      </c>
      <c r="L33" s="82">
        <f t="shared" si="8"/>
        <v>398.75000000000006</v>
      </c>
    </row>
    <row r="34" spans="1:12" x14ac:dyDescent="0.25">
      <c r="A34" s="46">
        <v>12</v>
      </c>
      <c r="B34" s="47">
        <f t="shared" si="5"/>
        <v>2021</v>
      </c>
      <c r="C34" s="72">
        <f t="shared" si="9"/>
        <v>263842.27171624522</v>
      </c>
      <c r="D34" s="74">
        <f t="shared" si="0"/>
        <v>659.60567929061301</v>
      </c>
      <c r="E34" s="75">
        <f t="shared" si="1"/>
        <v>499.80541346537586</v>
      </c>
      <c r="F34" s="76">
        <f t="shared" si="2"/>
        <v>263342.46630277985</v>
      </c>
      <c r="G34" s="74">
        <f t="shared" si="3"/>
        <v>382.57129398855557</v>
      </c>
      <c r="H34" s="75">
        <f t="shared" si="6"/>
        <v>499.80541346537586</v>
      </c>
      <c r="I34" s="76">
        <f t="shared" si="7"/>
        <v>882.37670745393143</v>
      </c>
      <c r="K34" s="81">
        <f t="shared" si="4"/>
        <v>687.5</v>
      </c>
      <c r="L34" s="82">
        <f t="shared" si="8"/>
        <v>398.75000000000006</v>
      </c>
    </row>
    <row r="35" spans="1:12" x14ac:dyDescent="0.25">
      <c r="A35" s="46">
        <v>1</v>
      </c>
      <c r="B35" s="47">
        <f t="shared" si="5"/>
        <v>2022</v>
      </c>
      <c r="C35" s="72">
        <f t="shared" si="9"/>
        <v>263342.46630277985</v>
      </c>
      <c r="D35" s="74">
        <f t="shared" si="0"/>
        <v>658.35616575694962</v>
      </c>
      <c r="E35" s="75">
        <f t="shared" si="1"/>
        <v>501.05492699903925</v>
      </c>
      <c r="F35" s="76">
        <f t="shared" si="2"/>
        <v>262841.41137578082</v>
      </c>
      <c r="G35" s="74">
        <f t="shared" si="3"/>
        <v>381.84657613903084</v>
      </c>
      <c r="H35" s="75">
        <f t="shared" si="6"/>
        <v>501.05492699903925</v>
      </c>
      <c r="I35" s="76">
        <f t="shared" si="7"/>
        <v>882.9015031380701</v>
      </c>
      <c r="K35" s="81">
        <f t="shared" si="4"/>
        <v>687.5</v>
      </c>
      <c r="L35" s="82">
        <f t="shared" si="8"/>
        <v>398.75000000000006</v>
      </c>
    </row>
    <row r="36" spans="1:12" x14ac:dyDescent="0.25">
      <c r="A36" s="46">
        <v>2</v>
      </c>
      <c r="B36" s="47">
        <f t="shared" si="5"/>
        <v>2022</v>
      </c>
      <c r="C36" s="72">
        <f t="shared" si="9"/>
        <v>262841.41137578082</v>
      </c>
      <c r="D36" s="74">
        <f t="shared" si="0"/>
        <v>657.10352843945202</v>
      </c>
      <c r="E36" s="75">
        <f t="shared" si="1"/>
        <v>502.30756431653685</v>
      </c>
      <c r="F36" s="76">
        <f t="shared" si="2"/>
        <v>262339.10381146427</v>
      </c>
      <c r="G36" s="74">
        <f t="shared" si="3"/>
        <v>381.12004649488222</v>
      </c>
      <c r="H36" s="75">
        <f t="shared" si="6"/>
        <v>502.30756431653685</v>
      </c>
      <c r="I36" s="76">
        <f t="shared" si="7"/>
        <v>883.42761081141907</v>
      </c>
      <c r="K36" s="81">
        <f t="shared" si="4"/>
        <v>687.5</v>
      </c>
      <c r="L36" s="82">
        <f t="shared" si="8"/>
        <v>398.75000000000006</v>
      </c>
    </row>
    <row r="37" spans="1:12" x14ac:dyDescent="0.25">
      <c r="A37" s="46">
        <v>3</v>
      </c>
      <c r="B37" s="47">
        <f t="shared" si="5"/>
        <v>2022</v>
      </c>
      <c r="C37" s="72">
        <f t="shared" si="9"/>
        <v>262339.10381146427</v>
      </c>
      <c r="D37" s="74">
        <f t="shared" si="0"/>
        <v>655.84775952866073</v>
      </c>
      <c r="E37" s="75">
        <f t="shared" si="1"/>
        <v>503.56333322732814</v>
      </c>
      <c r="F37" s="76">
        <f t="shared" si="2"/>
        <v>261835.54047823694</v>
      </c>
      <c r="G37" s="74">
        <f t="shared" si="3"/>
        <v>380.39170052662325</v>
      </c>
      <c r="H37" s="75">
        <f t="shared" si="6"/>
        <v>503.56333322732814</v>
      </c>
      <c r="I37" s="76">
        <f t="shared" si="7"/>
        <v>883.9550337539514</v>
      </c>
      <c r="K37" s="81">
        <f t="shared" si="4"/>
        <v>687.5</v>
      </c>
      <c r="L37" s="82">
        <f t="shared" si="8"/>
        <v>398.75000000000006</v>
      </c>
    </row>
    <row r="38" spans="1:12" x14ac:dyDescent="0.25">
      <c r="A38" s="46">
        <v>4</v>
      </c>
      <c r="B38" s="47">
        <f t="shared" si="5"/>
        <v>2022</v>
      </c>
      <c r="C38" s="72">
        <f t="shared" si="9"/>
        <v>261835.54047823694</v>
      </c>
      <c r="D38" s="74">
        <f t="shared" si="0"/>
        <v>654.58885119559238</v>
      </c>
      <c r="E38" s="75">
        <f t="shared" si="1"/>
        <v>504.82224156039649</v>
      </c>
      <c r="F38" s="76">
        <f t="shared" si="2"/>
        <v>261330.71823667653</v>
      </c>
      <c r="G38" s="74">
        <f t="shared" si="3"/>
        <v>379.66153369344363</v>
      </c>
      <c r="H38" s="75">
        <f t="shared" si="6"/>
        <v>504.82224156039649</v>
      </c>
      <c r="I38" s="76">
        <f t="shared" si="7"/>
        <v>884.48377525384012</v>
      </c>
      <c r="K38" s="81">
        <f t="shared" si="4"/>
        <v>687.5</v>
      </c>
      <c r="L38" s="82">
        <f t="shared" si="8"/>
        <v>398.75000000000006</v>
      </c>
    </row>
    <row r="39" spans="1:12" x14ac:dyDescent="0.25">
      <c r="A39" s="46">
        <v>5</v>
      </c>
      <c r="B39" s="47">
        <f t="shared" si="5"/>
        <v>2022</v>
      </c>
      <c r="C39" s="72">
        <f t="shared" si="9"/>
        <v>261330.71823667653</v>
      </c>
      <c r="D39" s="74">
        <f t="shared" si="0"/>
        <v>653.32679559169128</v>
      </c>
      <c r="E39" s="75">
        <f t="shared" si="1"/>
        <v>506.0842971642976</v>
      </c>
      <c r="F39" s="76">
        <f t="shared" si="2"/>
        <v>260824.63393951225</v>
      </c>
      <c r="G39" s="74">
        <f t="shared" si="3"/>
        <v>378.92954144318099</v>
      </c>
      <c r="H39" s="75">
        <f t="shared" si="6"/>
        <v>506.0842971642976</v>
      </c>
      <c r="I39" s="76">
        <f t="shared" si="7"/>
        <v>885.01383860747865</v>
      </c>
      <c r="K39" s="81">
        <f t="shared" si="4"/>
        <v>687.5</v>
      </c>
      <c r="L39" s="82">
        <f t="shared" si="8"/>
        <v>398.75000000000006</v>
      </c>
    </row>
    <row r="40" spans="1:12" x14ac:dyDescent="0.25">
      <c r="A40" s="46">
        <v>6</v>
      </c>
      <c r="B40" s="47">
        <f t="shared" si="5"/>
        <v>2022</v>
      </c>
      <c r="C40" s="72">
        <f t="shared" si="9"/>
        <v>260824.63393951225</v>
      </c>
      <c r="D40" s="74">
        <f t="shared" si="0"/>
        <v>652.06158484878063</v>
      </c>
      <c r="E40" s="75">
        <f t="shared" si="1"/>
        <v>507.34950790720825</v>
      </c>
      <c r="F40" s="76">
        <f t="shared" si="2"/>
        <v>260317.28443160505</v>
      </c>
      <c r="G40" s="74">
        <f t="shared" si="3"/>
        <v>378.19571921229283</v>
      </c>
      <c r="H40" s="75">
        <f t="shared" si="6"/>
        <v>507.34950790720825</v>
      </c>
      <c r="I40" s="76">
        <f t="shared" si="7"/>
        <v>885.54522711950108</v>
      </c>
      <c r="K40" s="81">
        <f t="shared" si="4"/>
        <v>687.5</v>
      </c>
      <c r="L40" s="82">
        <f t="shared" si="8"/>
        <v>398.75000000000006</v>
      </c>
    </row>
    <row r="41" spans="1:12" x14ac:dyDescent="0.25">
      <c r="A41" s="46">
        <v>7</v>
      </c>
      <c r="B41" s="47">
        <f t="shared" si="5"/>
        <v>2022</v>
      </c>
      <c r="C41" s="72">
        <f t="shared" si="9"/>
        <v>260317.28443160505</v>
      </c>
      <c r="D41" s="74">
        <f t="shared" si="0"/>
        <v>650.79321107901262</v>
      </c>
      <c r="E41" s="75">
        <f t="shared" si="1"/>
        <v>508.61788167697625</v>
      </c>
      <c r="F41" s="76">
        <f t="shared" si="2"/>
        <v>259808.66654992808</v>
      </c>
      <c r="G41" s="74">
        <f t="shared" si="3"/>
        <v>377.46006242582735</v>
      </c>
      <c r="H41" s="75">
        <f t="shared" si="6"/>
        <v>508.61788167697625</v>
      </c>
      <c r="I41" s="76">
        <f t="shared" si="7"/>
        <v>886.0779441028036</v>
      </c>
      <c r="K41" s="81">
        <f t="shared" si="4"/>
        <v>687.5</v>
      </c>
      <c r="L41" s="82">
        <f t="shared" si="8"/>
        <v>398.75000000000006</v>
      </c>
    </row>
    <row r="42" spans="1:12" x14ac:dyDescent="0.25">
      <c r="A42" s="46">
        <v>8</v>
      </c>
      <c r="B42" s="47">
        <f t="shared" si="5"/>
        <v>2022</v>
      </c>
      <c r="C42" s="72">
        <f t="shared" si="9"/>
        <v>259808.66654992808</v>
      </c>
      <c r="D42" s="74">
        <f t="shared" si="0"/>
        <v>649.52166637482014</v>
      </c>
      <c r="E42" s="75">
        <f t="shared" si="1"/>
        <v>509.88942638116873</v>
      </c>
      <c r="F42" s="76">
        <f t="shared" si="2"/>
        <v>259298.7771235469</v>
      </c>
      <c r="G42" s="74">
        <f t="shared" si="3"/>
        <v>376.72256649739575</v>
      </c>
      <c r="H42" s="75">
        <f t="shared" si="6"/>
        <v>509.88942638116873</v>
      </c>
      <c r="I42" s="76">
        <f t="shared" si="7"/>
        <v>886.61199287856448</v>
      </c>
      <c r="K42" s="81">
        <f t="shared" si="4"/>
        <v>687.5</v>
      </c>
      <c r="L42" s="82">
        <f t="shared" si="8"/>
        <v>398.75000000000006</v>
      </c>
    </row>
    <row r="43" spans="1:12" x14ac:dyDescent="0.25">
      <c r="A43" s="46">
        <v>9</v>
      </c>
      <c r="B43" s="47">
        <f t="shared" si="5"/>
        <v>2022</v>
      </c>
      <c r="C43" s="72">
        <f t="shared" si="9"/>
        <v>259298.7771235469</v>
      </c>
      <c r="D43" s="74">
        <f t="shared" si="0"/>
        <v>648.24694280886717</v>
      </c>
      <c r="E43" s="75">
        <f t="shared" si="1"/>
        <v>511.1641499471217</v>
      </c>
      <c r="F43" s="76">
        <f t="shared" si="2"/>
        <v>258787.61297359978</v>
      </c>
      <c r="G43" s="74">
        <f t="shared" si="3"/>
        <v>375.98322682914301</v>
      </c>
      <c r="H43" s="75">
        <f t="shared" si="6"/>
        <v>511.1641499471217</v>
      </c>
      <c r="I43" s="76">
        <f t="shared" si="7"/>
        <v>887.14737677626476</v>
      </c>
      <c r="K43" s="81">
        <f t="shared" si="4"/>
        <v>687.5</v>
      </c>
      <c r="L43" s="82">
        <f t="shared" si="8"/>
        <v>398.75000000000006</v>
      </c>
    </row>
    <row r="44" spans="1:12" x14ac:dyDescent="0.25">
      <c r="A44" s="46">
        <v>10</v>
      </c>
      <c r="B44" s="47">
        <f t="shared" si="5"/>
        <v>2022</v>
      </c>
      <c r="C44" s="72">
        <f t="shared" si="9"/>
        <v>258787.61297359978</v>
      </c>
      <c r="D44" s="74">
        <f t="shared" si="0"/>
        <v>646.96903243399936</v>
      </c>
      <c r="E44" s="75">
        <f t="shared" si="1"/>
        <v>512.44206032198952</v>
      </c>
      <c r="F44" s="76">
        <f t="shared" si="2"/>
        <v>258275.17091327781</v>
      </c>
      <c r="G44" s="74">
        <f t="shared" si="3"/>
        <v>375.24203881171968</v>
      </c>
      <c r="H44" s="75">
        <f t="shared" si="6"/>
        <v>512.44206032198952</v>
      </c>
      <c r="I44" s="76">
        <f t="shared" si="7"/>
        <v>887.6840991337092</v>
      </c>
      <c r="K44" s="81">
        <f t="shared" si="4"/>
        <v>687.5</v>
      </c>
      <c r="L44" s="82">
        <f t="shared" si="8"/>
        <v>398.75000000000006</v>
      </c>
    </row>
    <row r="45" spans="1:12" x14ac:dyDescent="0.25">
      <c r="A45" s="46">
        <v>11</v>
      </c>
      <c r="B45" s="47">
        <f t="shared" si="5"/>
        <v>2022</v>
      </c>
      <c r="C45" s="72">
        <f t="shared" si="9"/>
        <v>258275.17091327781</v>
      </c>
      <c r="D45" s="74">
        <f t="shared" si="0"/>
        <v>645.68792728319443</v>
      </c>
      <c r="E45" s="75">
        <f t="shared" si="1"/>
        <v>513.72316547279445</v>
      </c>
      <c r="F45" s="76">
        <f t="shared" si="2"/>
        <v>257761.44774780501</v>
      </c>
      <c r="G45" s="74">
        <f t="shared" si="3"/>
        <v>374.4989978242528</v>
      </c>
      <c r="H45" s="75">
        <f t="shared" si="6"/>
        <v>513.72316547279445</v>
      </c>
      <c r="I45" s="76">
        <f t="shared" si="7"/>
        <v>888.22216329704725</v>
      </c>
      <c r="K45" s="81">
        <f t="shared" si="4"/>
        <v>687.5</v>
      </c>
      <c r="L45" s="82">
        <f t="shared" si="8"/>
        <v>398.75000000000006</v>
      </c>
    </row>
    <row r="46" spans="1:12" x14ac:dyDescent="0.25">
      <c r="A46" s="46">
        <v>12</v>
      </c>
      <c r="B46" s="47">
        <f t="shared" si="5"/>
        <v>2022</v>
      </c>
      <c r="C46" s="72">
        <f t="shared" si="9"/>
        <v>257761.44774780501</v>
      </c>
      <c r="D46" s="74">
        <f t="shared" si="0"/>
        <v>644.40361936951251</v>
      </c>
      <c r="E46" s="75">
        <f t="shared" si="1"/>
        <v>515.00747338647636</v>
      </c>
      <c r="F46" s="76">
        <f t="shared" si="2"/>
        <v>257246.44027441854</v>
      </c>
      <c r="G46" s="74">
        <f t="shared" si="3"/>
        <v>373.75409923431732</v>
      </c>
      <c r="H46" s="75">
        <f t="shared" si="6"/>
        <v>515.00747338647636</v>
      </c>
      <c r="I46" s="76">
        <f t="shared" si="7"/>
        <v>888.76157262079369</v>
      </c>
      <c r="K46" s="81">
        <f t="shared" si="4"/>
        <v>687.5</v>
      </c>
      <c r="L46" s="82">
        <f t="shared" si="8"/>
        <v>398.75000000000006</v>
      </c>
    </row>
    <row r="47" spans="1:12" x14ac:dyDescent="0.25">
      <c r="A47" s="46">
        <v>1</v>
      </c>
      <c r="B47" s="47">
        <f t="shared" si="5"/>
        <v>2023</v>
      </c>
      <c r="C47" s="72">
        <f t="shared" si="9"/>
        <v>257246.44027441854</v>
      </c>
      <c r="D47" s="74">
        <f t="shared" si="0"/>
        <v>643.11610068604625</v>
      </c>
      <c r="E47" s="75">
        <f t="shared" si="1"/>
        <v>516.29499206994262</v>
      </c>
      <c r="F47" s="76">
        <f t="shared" si="2"/>
        <v>256730.14528234859</v>
      </c>
      <c r="G47" s="74">
        <f t="shared" si="3"/>
        <v>373.00733839790689</v>
      </c>
      <c r="H47" s="75">
        <f t="shared" si="6"/>
        <v>516.29499206994262</v>
      </c>
      <c r="I47" s="76">
        <f t="shared" si="7"/>
        <v>889.30233046784952</v>
      </c>
      <c r="K47" s="81">
        <f t="shared" si="4"/>
        <v>687.5</v>
      </c>
      <c r="L47" s="82">
        <f t="shared" si="8"/>
        <v>398.75000000000006</v>
      </c>
    </row>
    <row r="48" spans="1:12" x14ac:dyDescent="0.25">
      <c r="A48" s="46">
        <v>2</v>
      </c>
      <c r="B48" s="47">
        <f t="shared" si="5"/>
        <v>2023</v>
      </c>
      <c r="C48" s="72">
        <f t="shared" si="9"/>
        <v>256730.14528234859</v>
      </c>
      <c r="D48" s="74">
        <f t="shared" si="0"/>
        <v>641.82536320587144</v>
      </c>
      <c r="E48" s="75">
        <f t="shared" si="1"/>
        <v>517.58572955011743</v>
      </c>
      <c r="F48" s="76">
        <f t="shared" si="2"/>
        <v>256212.55955279848</v>
      </c>
      <c r="G48" s="74">
        <f t="shared" si="3"/>
        <v>372.25871065940549</v>
      </c>
      <c r="H48" s="75">
        <f t="shared" si="6"/>
        <v>517.58572955011743</v>
      </c>
      <c r="I48" s="76">
        <f t="shared" si="7"/>
        <v>889.84444020952287</v>
      </c>
      <c r="K48" s="81">
        <f t="shared" si="4"/>
        <v>687.5</v>
      </c>
      <c r="L48" s="82">
        <f t="shared" si="8"/>
        <v>398.75000000000006</v>
      </c>
    </row>
    <row r="49" spans="1:12" x14ac:dyDescent="0.25">
      <c r="A49" s="46">
        <v>3</v>
      </c>
      <c r="B49" s="47">
        <f t="shared" si="5"/>
        <v>2023</v>
      </c>
      <c r="C49" s="72">
        <f t="shared" si="9"/>
        <v>256212.55955279848</v>
      </c>
      <c r="D49" s="74">
        <f t="shared" si="0"/>
        <v>640.53139888199621</v>
      </c>
      <c r="E49" s="75">
        <f t="shared" si="1"/>
        <v>518.87969387399266</v>
      </c>
      <c r="F49" s="76">
        <f t="shared" si="2"/>
        <v>255693.6798589245</v>
      </c>
      <c r="G49" s="74">
        <f t="shared" si="3"/>
        <v>371.50821135155786</v>
      </c>
      <c r="H49" s="75">
        <f t="shared" si="6"/>
        <v>518.87969387399266</v>
      </c>
      <c r="I49" s="76">
        <f t="shared" si="7"/>
        <v>890.38790522555053</v>
      </c>
      <c r="K49" s="81">
        <f t="shared" si="4"/>
        <v>687.5</v>
      </c>
      <c r="L49" s="82">
        <f t="shared" si="8"/>
        <v>398.75000000000006</v>
      </c>
    </row>
    <row r="50" spans="1:12" x14ac:dyDescent="0.25">
      <c r="A50" s="46">
        <v>4</v>
      </c>
      <c r="B50" s="47">
        <f t="shared" si="5"/>
        <v>2023</v>
      </c>
      <c r="C50" s="72">
        <f t="shared" si="9"/>
        <v>255693.6798589245</v>
      </c>
      <c r="D50" s="74">
        <f t="shared" si="0"/>
        <v>639.23419964731124</v>
      </c>
      <c r="E50" s="75">
        <f t="shared" si="1"/>
        <v>520.17689310867763</v>
      </c>
      <c r="F50" s="76">
        <f t="shared" si="2"/>
        <v>255173.50296581583</v>
      </c>
      <c r="G50" s="74">
        <f t="shared" si="3"/>
        <v>370.75583579544059</v>
      </c>
      <c r="H50" s="75">
        <f t="shared" si="6"/>
        <v>520.17689310867763</v>
      </c>
      <c r="I50" s="76">
        <f t="shared" si="7"/>
        <v>890.93272890411822</v>
      </c>
      <c r="K50" s="81">
        <f t="shared" si="4"/>
        <v>687.5</v>
      </c>
      <c r="L50" s="82">
        <f t="shared" si="8"/>
        <v>398.75000000000006</v>
      </c>
    </row>
    <row r="51" spans="1:12" x14ac:dyDescent="0.25">
      <c r="A51" s="46">
        <v>5</v>
      </c>
      <c r="B51" s="47">
        <f t="shared" si="5"/>
        <v>2023</v>
      </c>
      <c r="C51" s="72">
        <f t="shared" si="9"/>
        <v>255173.50296581583</v>
      </c>
      <c r="D51" s="74">
        <f t="shared" si="0"/>
        <v>637.93375741453963</v>
      </c>
      <c r="E51" s="75">
        <f t="shared" si="1"/>
        <v>521.47733534144925</v>
      </c>
      <c r="F51" s="76">
        <f t="shared" si="2"/>
        <v>254652.02563047438</v>
      </c>
      <c r="G51" s="74">
        <f t="shared" si="3"/>
        <v>370.00157930043304</v>
      </c>
      <c r="H51" s="75">
        <f t="shared" si="6"/>
        <v>521.47733534144925</v>
      </c>
      <c r="I51" s="76">
        <f t="shared" si="7"/>
        <v>891.47891464188228</v>
      </c>
      <c r="K51" s="81">
        <f t="shared" si="4"/>
        <v>687.5</v>
      </c>
      <c r="L51" s="82">
        <f t="shared" si="8"/>
        <v>398.75000000000006</v>
      </c>
    </row>
    <row r="52" spans="1:12" x14ac:dyDescent="0.25">
      <c r="A52" s="46">
        <v>6</v>
      </c>
      <c r="B52" s="47">
        <f t="shared" si="5"/>
        <v>2023</v>
      </c>
      <c r="C52" s="72">
        <f t="shared" si="9"/>
        <v>254652.02563047438</v>
      </c>
      <c r="D52" s="74">
        <f t="shared" si="0"/>
        <v>636.63006407618593</v>
      </c>
      <c r="E52" s="75">
        <f t="shared" si="1"/>
        <v>522.78102867980294</v>
      </c>
      <c r="F52" s="76">
        <f t="shared" si="2"/>
        <v>254129.24460179458</v>
      </c>
      <c r="G52" s="74">
        <f t="shared" si="3"/>
        <v>369.24543716418788</v>
      </c>
      <c r="H52" s="75">
        <f t="shared" si="6"/>
        <v>522.78102867980294</v>
      </c>
      <c r="I52" s="76">
        <f t="shared" si="7"/>
        <v>892.02646584399076</v>
      </c>
      <c r="K52" s="81">
        <f t="shared" si="4"/>
        <v>687.5</v>
      </c>
      <c r="L52" s="82">
        <f t="shared" si="8"/>
        <v>398.75000000000006</v>
      </c>
    </row>
    <row r="53" spans="1:12" x14ac:dyDescent="0.25">
      <c r="A53" s="46">
        <v>7</v>
      </c>
      <c r="B53" s="47">
        <f t="shared" si="5"/>
        <v>2023</v>
      </c>
      <c r="C53" s="72">
        <f t="shared" si="9"/>
        <v>254129.24460179458</v>
      </c>
      <c r="D53" s="74">
        <f t="shared" si="0"/>
        <v>635.32311150448641</v>
      </c>
      <c r="E53" s="75">
        <f t="shared" si="1"/>
        <v>524.08798125150247</v>
      </c>
      <c r="F53" s="76">
        <f t="shared" si="2"/>
        <v>253605.15662054307</v>
      </c>
      <c r="G53" s="74">
        <f t="shared" si="3"/>
        <v>368.48740467260217</v>
      </c>
      <c r="H53" s="75">
        <f t="shared" si="6"/>
        <v>524.08798125150247</v>
      </c>
      <c r="I53" s="76">
        <f t="shared" si="7"/>
        <v>892.57538592410469</v>
      </c>
      <c r="K53" s="81">
        <f t="shared" si="4"/>
        <v>687.5</v>
      </c>
      <c r="L53" s="82">
        <f t="shared" si="8"/>
        <v>398.75000000000006</v>
      </c>
    </row>
    <row r="54" spans="1:12" x14ac:dyDescent="0.25">
      <c r="A54" s="46">
        <v>8</v>
      </c>
      <c r="B54" s="47">
        <f t="shared" si="5"/>
        <v>2023</v>
      </c>
      <c r="C54" s="72">
        <f t="shared" si="9"/>
        <v>253605.15662054307</v>
      </c>
      <c r="D54" s="74">
        <f t="shared" si="0"/>
        <v>634.01289155135771</v>
      </c>
      <c r="E54" s="75">
        <f t="shared" si="1"/>
        <v>525.39820120463116</v>
      </c>
      <c r="F54" s="76">
        <f t="shared" si="2"/>
        <v>253079.75841933844</v>
      </c>
      <c r="G54" s="74">
        <f t="shared" si="3"/>
        <v>367.72747709978751</v>
      </c>
      <c r="H54" s="75">
        <f t="shared" si="6"/>
        <v>525.39820120463116</v>
      </c>
      <c r="I54" s="76">
        <f t="shared" si="7"/>
        <v>893.12567830441867</v>
      </c>
      <c r="K54" s="81">
        <f t="shared" si="4"/>
        <v>687.5</v>
      </c>
      <c r="L54" s="82">
        <f t="shared" si="8"/>
        <v>398.75000000000006</v>
      </c>
    </row>
    <row r="55" spans="1:12" x14ac:dyDescent="0.25">
      <c r="A55" s="46">
        <v>9</v>
      </c>
      <c r="B55" s="47">
        <f t="shared" si="5"/>
        <v>2023</v>
      </c>
      <c r="C55" s="72">
        <f t="shared" si="9"/>
        <v>253079.75841933844</v>
      </c>
      <c r="D55" s="74">
        <f t="shared" si="0"/>
        <v>632.6993960483461</v>
      </c>
      <c r="E55" s="75">
        <f t="shared" si="1"/>
        <v>526.71169670764277</v>
      </c>
      <c r="F55" s="76">
        <f t="shared" si="2"/>
        <v>252553.0467226308</v>
      </c>
      <c r="G55" s="74">
        <f t="shared" si="3"/>
        <v>366.96564970804076</v>
      </c>
      <c r="H55" s="75">
        <f t="shared" si="6"/>
        <v>526.71169670764277</v>
      </c>
      <c r="I55" s="76">
        <f t="shared" si="7"/>
        <v>893.67734641568359</v>
      </c>
      <c r="K55" s="81">
        <f t="shared" si="4"/>
        <v>687.5</v>
      </c>
      <c r="L55" s="82">
        <f t="shared" si="8"/>
        <v>398.75000000000006</v>
      </c>
    </row>
    <row r="56" spans="1:12" x14ac:dyDescent="0.25">
      <c r="A56" s="46">
        <v>10</v>
      </c>
      <c r="B56" s="47">
        <f t="shared" si="5"/>
        <v>2023</v>
      </c>
      <c r="C56" s="72">
        <f t="shared" si="9"/>
        <v>252553.0467226308</v>
      </c>
      <c r="D56" s="74">
        <f t="shared" si="0"/>
        <v>631.38261680657695</v>
      </c>
      <c r="E56" s="75">
        <f t="shared" si="1"/>
        <v>528.02847594941193</v>
      </c>
      <c r="F56" s="76">
        <f t="shared" si="2"/>
        <v>252025.01824668137</v>
      </c>
      <c r="G56" s="74">
        <f t="shared" si="3"/>
        <v>366.20191774781466</v>
      </c>
      <c r="H56" s="75">
        <f t="shared" si="6"/>
        <v>528.02847594941193</v>
      </c>
      <c r="I56" s="76">
        <f t="shared" si="7"/>
        <v>894.23039369722665</v>
      </c>
      <c r="K56" s="81">
        <f t="shared" si="4"/>
        <v>687.5</v>
      </c>
      <c r="L56" s="82">
        <f t="shared" si="8"/>
        <v>398.75000000000006</v>
      </c>
    </row>
    <row r="57" spans="1:12" x14ac:dyDescent="0.25">
      <c r="A57" s="46">
        <v>11</v>
      </c>
      <c r="B57" s="47">
        <f t="shared" si="5"/>
        <v>2023</v>
      </c>
      <c r="C57" s="72">
        <f t="shared" si="9"/>
        <v>252025.01824668137</v>
      </c>
      <c r="D57" s="74">
        <f t="shared" si="0"/>
        <v>630.06254561670346</v>
      </c>
      <c r="E57" s="75">
        <f t="shared" si="1"/>
        <v>529.34854713928542</v>
      </c>
      <c r="F57" s="76">
        <f t="shared" si="2"/>
        <v>251495.66969954208</v>
      </c>
      <c r="G57" s="74">
        <f t="shared" si="3"/>
        <v>365.43627645768805</v>
      </c>
      <c r="H57" s="75">
        <f t="shared" si="6"/>
        <v>529.34854713928542</v>
      </c>
      <c r="I57" s="76">
        <f t="shared" si="7"/>
        <v>894.78482359697341</v>
      </c>
      <c r="K57" s="81">
        <f t="shared" si="4"/>
        <v>687.5</v>
      </c>
      <c r="L57" s="82">
        <f t="shared" si="8"/>
        <v>398.75000000000006</v>
      </c>
    </row>
    <row r="58" spans="1:12" x14ac:dyDescent="0.25">
      <c r="A58" s="46">
        <v>12</v>
      </c>
      <c r="B58" s="47">
        <f t="shared" si="5"/>
        <v>2023</v>
      </c>
      <c r="C58" s="72">
        <f t="shared" si="9"/>
        <v>251495.66969954208</v>
      </c>
      <c r="D58" s="74">
        <f t="shared" si="0"/>
        <v>628.73917424885519</v>
      </c>
      <c r="E58" s="75">
        <f t="shared" si="1"/>
        <v>530.67191850713368</v>
      </c>
      <c r="F58" s="76">
        <f t="shared" si="2"/>
        <v>250964.99778103494</v>
      </c>
      <c r="G58" s="74">
        <f t="shared" si="3"/>
        <v>364.66872106433607</v>
      </c>
      <c r="H58" s="75">
        <f t="shared" si="6"/>
        <v>530.67191850713368</v>
      </c>
      <c r="I58" s="76">
        <f t="shared" si="7"/>
        <v>895.34063957146975</v>
      </c>
      <c r="K58" s="81">
        <f t="shared" si="4"/>
        <v>687.5</v>
      </c>
      <c r="L58" s="82">
        <f t="shared" si="8"/>
        <v>398.75000000000006</v>
      </c>
    </row>
    <row r="59" spans="1:12" x14ac:dyDescent="0.25">
      <c r="A59" s="46">
        <v>1</v>
      </c>
      <c r="B59" s="47">
        <f t="shared" si="5"/>
        <v>2024</v>
      </c>
      <c r="C59" s="72">
        <f t="shared" si="9"/>
        <v>250964.99778103494</v>
      </c>
      <c r="D59" s="74">
        <f t="shared" si="0"/>
        <v>627.41249445258734</v>
      </c>
      <c r="E59" s="75">
        <f t="shared" si="1"/>
        <v>531.99859830340154</v>
      </c>
      <c r="F59" s="76">
        <f t="shared" si="2"/>
        <v>250432.99918273152</v>
      </c>
      <c r="G59" s="74">
        <f t="shared" si="3"/>
        <v>363.89924678250071</v>
      </c>
      <c r="H59" s="75">
        <f t="shared" si="6"/>
        <v>531.99859830340154</v>
      </c>
      <c r="I59" s="76">
        <f t="shared" si="7"/>
        <v>895.89784508590219</v>
      </c>
      <c r="K59" s="81">
        <f t="shared" si="4"/>
        <v>687.5</v>
      </c>
      <c r="L59" s="82">
        <f t="shared" si="8"/>
        <v>398.75000000000006</v>
      </c>
    </row>
    <row r="60" spans="1:12" x14ac:dyDescent="0.25">
      <c r="A60" s="46">
        <v>2</v>
      </c>
      <c r="B60" s="47">
        <f t="shared" si="5"/>
        <v>2024</v>
      </c>
      <c r="C60" s="72">
        <f t="shared" si="9"/>
        <v>250432.99918273152</v>
      </c>
      <c r="D60" s="74">
        <f t="shared" si="0"/>
        <v>626.08249795682877</v>
      </c>
      <c r="E60" s="75">
        <f t="shared" si="1"/>
        <v>533.3285947991601</v>
      </c>
      <c r="F60" s="76">
        <f t="shared" si="2"/>
        <v>249899.67058793237</v>
      </c>
      <c r="G60" s="74">
        <f t="shared" si="3"/>
        <v>363.12784881496071</v>
      </c>
      <c r="H60" s="75">
        <f t="shared" si="6"/>
        <v>533.3285947991601</v>
      </c>
      <c r="I60" s="76">
        <f t="shared" si="7"/>
        <v>896.45644361412087</v>
      </c>
      <c r="K60" s="81">
        <f t="shared" si="4"/>
        <v>687.5</v>
      </c>
      <c r="L60" s="82">
        <f t="shared" si="8"/>
        <v>398.75000000000006</v>
      </c>
    </row>
    <row r="61" spans="1:12" x14ac:dyDescent="0.25">
      <c r="A61" s="46">
        <v>3</v>
      </c>
      <c r="B61" s="47">
        <f t="shared" si="5"/>
        <v>2024</v>
      </c>
      <c r="C61" s="72">
        <f t="shared" si="9"/>
        <v>249899.67058793237</v>
      </c>
      <c r="D61" s="74">
        <f t="shared" si="0"/>
        <v>624.7491764698309</v>
      </c>
      <c r="E61" s="75">
        <f t="shared" si="1"/>
        <v>534.66191628615798</v>
      </c>
      <c r="F61" s="76">
        <f t="shared" si="2"/>
        <v>249365.00867164621</v>
      </c>
      <c r="G61" s="74">
        <f t="shared" si="3"/>
        <v>362.35452235250199</v>
      </c>
      <c r="H61" s="75">
        <f t="shared" si="6"/>
        <v>534.66191628615798</v>
      </c>
      <c r="I61" s="76">
        <f t="shared" si="7"/>
        <v>897.01643863866002</v>
      </c>
      <c r="K61" s="81">
        <f t="shared" si="4"/>
        <v>687.5</v>
      </c>
      <c r="L61" s="82">
        <f t="shared" si="8"/>
        <v>398.75000000000006</v>
      </c>
    </row>
    <row r="62" spans="1:12" x14ac:dyDescent="0.25">
      <c r="A62" s="46">
        <v>4</v>
      </c>
      <c r="B62" s="47">
        <f t="shared" si="5"/>
        <v>2024</v>
      </c>
      <c r="C62" s="72">
        <f t="shared" si="9"/>
        <v>249365.00867164621</v>
      </c>
      <c r="D62" s="74">
        <f t="shared" si="0"/>
        <v>623.41252167911546</v>
      </c>
      <c r="E62" s="75">
        <f t="shared" si="1"/>
        <v>535.99857107687342</v>
      </c>
      <c r="F62" s="76">
        <f t="shared" si="2"/>
        <v>248829.01010056934</v>
      </c>
      <c r="G62" s="74">
        <f t="shared" si="3"/>
        <v>361.57926257388704</v>
      </c>
      <c r="H62" s="75">
        <f t="shared" si="6"/>
        <v>535.99857107687342</v>
      </c>
      <c r="I62" s="76">
        <f t="shared" si="7"/>
        <v>897.57783365076045</v>
      </c>
      <c r="K62" s="81">
        <f t="shared" si="4"/>
        <v>687.5</v>
      </c>
      <c r="L62" s="82">
        <f t="shared" si="8"/>
        <v>398.75000000000006</v>
      </c>
    </row>
    <row r="63" spans="1:12" x14ac:dyDescent="0.25">
      <c r="A63" s="46">
        <v>5</v>
      </c>
      <c r="B63" s="47">
        <f t="shared" si="5"/>
        <v>2024</v>
      </c>
      <c r="C63" s="72">
        <f t="shared" si="9"/>
        <v>248829.01010056934</v>
      </c>
      <c r="D63" s="74">
        <f t="shared" si="0"/>
        <v>622.07252525142337</v>
      </c>
      <c r="E63" s="75">
        <f t="shared" si="1"/>
        <v>537.3385675045655</v>
      </c>
      <c r="F63" s="76">
        <f t="shared" si="2"/>
        <v>248291.67153306477</v>
      </c>
      <c r="G63" s="74">
        <f t="shared" si="3"/>
        <v>360.80206464582562</v>
      </c>
      <c r="H63" s="75">
        <f t="shared" si="6"/>
        <v>537.3385675045655</v>
      </c>
      <c r="I63" s="76">
        <f t="shared" si="7"/>
        <v>898.14063215039118</v>
      </c>
      <c r="K63" s="81">
        <f t="shared" si="4"/>
        <v>687.5</v>
      </c>
      <c r="L63" s="82">
        <f t="shared" si="8"/>
        <v>398.75000000000006</v>
      </c>
    </row>
    <row r="64" spans="1:12" x14ac:dyDescent="0.25">
      <c r="A64" s="46">
        <v>6</v>
      </c>
      <c r="B64" s="47">
        <f t="shared" si="5"/>
        <v>2024</v>
      </c>
      <c r="C64" s="72">
        <f t="shared" si="9"/>
        <v>248291.67153306477</v>
      </c>
      <c r="D64" s="74">
        <f t="shared" si="0"/>
        <v>620.72917883266189</v>
      </c>
      <c r="E64" s="75">
        <f t="shared" si="1"/>
        <v>538.68191392332699</v>
      </c>
      <c r="F64" s="76">
        <f t="shared" si="2"/>
        <v>247752.98961914144</v>
      </c>
      <c r="G64" s="74">
        <f t="shared" si="3"/>
        <v>360.02292372294391</v>
      </c>
      <c r="H64" s="75">
        <f t="shared" si="6"/>
        <v>538.68191392332699</v>
      </c>
      <c r="I64" s="76">
        <f t="shared" si="7"/>
        <v>898.7048376462709</v>
      </c>
      <c r="K64" s="81">
        <f t="shared" si="4"/>
        <v>687.5</v>
      </c>
      <c r="L64" s="82">
        <f t="shared" si="8"/>
        <v>398.75000000000006</v>
      </c>
    </row>
    <row r="65" spans="1:12" x14ac:dyDescent="0.25">
      <c r="A65" s="46">
        <v>7</v>
      </c>
      <c r="B65" s="47">
        <f t="shared" si="5"/>
        <v>2024</v>
      </c>
      <c r="C65" s="72">
        <f t="shared" si="9"/>
        <v>247752.98961914144</v>
      </c>
      <c r="D65" s="74">
        <f t="shared" si="0"/>
        <v>619.38247404785363</v>
      </c>
      <c r="E65" s="75">
        <f t="shared" si="1"/>
        <v>540.02861870813524</v>
      </c>
      <c r="F65" s="76">
        <f t="shared" si="2"/>
        <v>247212.96100043331</v>
      </c>
      <c r="G65" s="74">
        <f t="shared" si="3"/>
        <v>359.24183494775514</v>
      </c>
      <c r="H65" s="75">
        <f t="shared" si="6"/>
        <v>540.02861870813524</v>
      </c>
      <c r="I65" s="76">
        <f t="shared" si="7"/>
        <v>899.27045365589038</v>
      </c>
      <c r="K65" s="81">
        <f t="shared" si="4"/>
        <v>687.5</v>
      </c>
      <c r="L65" s="82">
        <f t="shared" si="8"/>
        <v>398.75000000000006</v>
      </c>
    </row>
    <row r="66" spans="1:12" x14ac:dyDescent="0.25">
      <c r="A66" s="46">
        <v>8</v>
      </c>
      <c r="B66" s="47">
        <f t="shared" si="5"/>
        <v>2024</v>
      </c>
      <c r="C66" s="72">
        <f t="shared" si="9"/>
        <v>247212.96100043331</v>
      </c>
      <c r="D66" s="74">
        <f t="shared" si="0"/>
        <v>618.03240250108331</v>
      </c>
      <c r="E66" s="75">
        <f t="shared" si="1"/>
        <v>541.37869025490556</v>
      </c>
      <c r="F66" s="76">
        <f t="shared" si="2"/>
        <v>246671.5823101784</v>
      </c>
      <c r="G66" s="74">
        <f t="shared" si="3"/>
        <v>358.45879345062838</v>
      </c>
      <c r="H66" s="75">
        <f t="shared" si="6"/>
        <v>541.37869025490556</v>
      </c>
      <c r="I66" s="76">
        <f t="shared" si="7"/>
        <v>899.83748370553394</v>
      </c>
      <c r="K66" s="81">
        <f t="shared" si="4"/>
        <v>687.5</v>
      </c>
      <c r="L66" s="82">
        <f t="shared" si="8"/>
        <v>398.75000000000006</v>
      </c>
    </row>
    <row r="67" spans="1:12" x14ac:dyDescent="0.25">
      <c r="A67" s="46">
        <v>9</v>
      </c>
      <c r="B67" s="47">
        <f t="shared" si="5"/>
        <v>2024</v>
      </c>
      <c r="C67" s="72">
        <f t="shared" si="9"/>
        <v>246671.5823101784</v>
      </c>
      <c r="D67" s="74">
        <f t="shared" si="0"/>
        <v>616.67895577544596</v>
      </c>
      <c r="E67" s="75">
        <f t="shared" si="1"/>
        <v>542.73213698054292</v>
      </c>
      <c r="F67" s="76">
        <f t="shared" si="2"/>
        <v>246128.85017319786</v>
      </c>
      <c r="G67" s="74">
        <f t="shared" si="3"/>
        <v>357.67379434975868</v>
      </c>
      <c r="H67" s="75">
        <f t="shared" si="6"/>
        <v>542.73213698054292</v>
      </c>
      <c r="I67" s="76">
        <f t="shared" si="7"/>
        <v>900.40593133030166</v>
      </c>
      <c r="K67" s="81">
        <f t="shared" si="4"/>
        <v>687.5</v>
      </c>
      <c r="L67" s="82">
        <f t="shared" si="8"/>
        <v>398.75000000000006</v>
      </c>
    </row>
    <row r="68" spans="1:12" x14ac:dyDescent="0.25">
      <c r="A68" s="46">
        <v>10</v>
      </c>
      <c r="B68" s="47">
        <f t="shared" si="5"/>
        <v>2024</v>
      </c>
      <c r="C68" s="72">
        <f t="shared" si="9"/>
        <v>246128.85017319786</v>
      </c>
      <c r="D68" s="74">
        <f t="shared" si="0"/>
        <v>615.32212543299465</v>
      </c>
      <c r="E68" s="75">
        <f t="shared" si="1"/>
        <v>544.08896732299422</v>
      </c>
      <c r="F68" s="76">
        <f t="shared" si="2"/>
        <v>245584.76120587488</v>
      </c>
      <c r="G68" s="74">
        <f t="shared" si="3"/>
        <v>356.88683275113692</v>
      </c>
      <c r="H68" s="75">
        <f t="shared" si="6"/>
        <v>544.08896732299422</v>
      </c>
      <c r="I68" s="76">
        <f t="shared" si="7"/>
        <v>900.97580007413114</v>
      </c>
      <c r="K68" s="81">
        <f t="shared" si="4"/>
        <v>687.5</v>
      </c>
      <c r="L68" s="82">
        <f t="shared" si="8"/>
        <v>398.75000000000006</v>
      </c>
    </row>
    <row r="69" spans="1:12" x14ac:dyDescent="0.25">
      <c r="A69" s="46">
        <v>11</v>
      </c>
      <c r="B69" s="47">
        <f t="shared" si="5"/>
        <v>2024</v>
      </c>
      <c r="C69" s="72">
        <f t="shared" si="9"/>
        <v>245584.76120587488</v>
      </c>
      <c r="D69" s="74">
        <f t="shared" si="0"/>
        <v>613.96190301468721</v>
      </c>
      <c r="E69" s="75">
        <f t="shared" si="1"/>
        <v>545.44918974130167</v>
      </c>
      <c r="F69" s="76">
        <f t="shared" si="2"/>
        <v>245039.31201613357</v>
      </c>
      <c r="G69" s="74">
        <f t="shared" si="3"/>
        <v>356.0979037485186</v>
      </c>
      <c r="H69" s="75">
        <f t="shared" si="6"/>
        <v>545.44918974130167</v>
      </c>
      <c r="I69" s="76">
        <f t="shared" si="7"/>
        <v>901.54709348982033</v>
      </c>
      <c r="K69" s="81">
        <f t="shared" si="4"/>
        <v>687.5</v>
      </c>
      <c r="L69" s="82">
        <f t="shared" si="8"/>
        <v>398.75000000000006</v>
      </c>
    </row>
    <row r="70" spans="1:12" x14ac:dyDescent="0.25">
      <c r="A70" s="46">
        <v>12</v>
      </c>
      <c r="B70" s="47">
        <f t="shared" si="5"/>
        <v>2024</v>
      </c>
      <c r="C70" s="72">
        <f t="shared" si="9"/>
        <v>245039.31201613357</v>
      </c>
      <c r="D70" s="74">
        <f t="shared" si="0"/>
        <v>612.59828004033386</v>
      </c>
      <c r="E70" s="75">
        <f t="shared" si="1"/>
        <v>546.81281271565501</v>
      </c>
      <c r="F70" s="76">
        <f t="shared" si="2"/>
        <v>244492.49920341792</v>
      </c>
      <c r="G70" s="74">
        <f t="shared" si="3"/>
        <v>355.30700242339367</v>
      </c>
      <c r="H70" s="75">
        <f t="shared" si="6"/>
        <v>546.81281271565501</v>
      </c>
      <c r="I70" s="76">
        <f t="shared" si="7"/>
        <v>902.11981513904868</v>
      </c>
      <c r="K70" s="81">
        <f t="shared" si="4"/>
        <v>687.5</v>
      </c>
      <c r="L70" s="82">
        <f t="shared" si="8"/>
        <v>398.75000000000006</v>
      </c>
    </row>
    <row r="71" spans="1:12" x14ac:dyDescent="0.25">
      <c r="A71" s="46">
        <v>1</v>
      </c>
      <c r="B71" s="47">
        <f t="shared" si="5"/>
        <v>2025</v>
      </c>
      <c r="C71" s="72">
        <f t="shared" si="9"/>
        <v>244492.49920341792</v>
      </c>
      <c r="D71" s="74">
        <f t="shared" si="0"/>
        <v>611.23124800854475</v>
      </c>
      <c r="E71" s="75">
        <f t="shared" si="1"/>
        <v>548.17984474744412</v>
      </c>
      <c r="F71" s="76">
        <f t="shared" si="2"/>
        <v>243944.31935867047</v>
      </c>
      <c r="G71" s="74">
        <f t="shared" si="3"/>
        <v>354.51412384495598</v>
      </c>
      <c r="H71" s="75">
        <f t="shared" si="6"/>
        <v>548.17984474744412</v>
      </c>
      <c r="I71" s="76">
        <f t="shared" si="7"/>
        <v>902.6939685924001</v>
      </c>
      <c r="K71" s="81">
        <f t="shared" si="4"/>
        <v>687.5</v>
      </c>
      <c r="L71" s="82">
        <f t="shared" si="8"/>
        <v>398.75000000000006</v>
      </c>
    </row>
    <row r="72" spans="1:12" x14ac:dyDescent="0.25">
      <c r="A72" s="46">
        <v>2</v>
      </c>
      <c r="B72" s="47">
        <f t="shared" si="5"/>
        <v>2025</v>
      </c>
      <c r="C72" s="72">
        <f t="shared" si="9"/>
        <v>243944.31935867047</v>
      </c>
      <c r="D72" s="74">
        <f t="shared" si="0"/>
        <v>609.86079839667616</v>
      </c>
      <c r="E72" s="75">
        <f t="shared" si="1"/>
        <v>549.55029435931272</v>
      </c>
      <c r="F72" s="76">
        <f t="shared" si="2"/>
        <v>243394.76906431117</v>
      </c>
      <c r="G72" s="74">
        <f t="shared" si="3"/>
        <v>353.7192630700722</v>
      </c>
      <c r="H72" s="75">
        <f t="shared" si="6"/>
        <v>549.55029435931272</v>
      </c>
      <c r="I72" s="76">
        <f t="shared" si="7"/>
        <v>903.26955742938492</v>
      </c>
      <c r="K72" s="81">
        <f t="shared" si="4"/>
        <v>687.5</v>
      </c>
      <c r="L72" s="82">
        <f t="shared" si="8"/>
        <v>398.75000000000006</v>
      </c>
    </row>
    <row r="73" spans="1:12" x14ac:dyDescent="0.25">
      <c r="A73" s="46">
        <v>3</v>
      </c>
      <c r="B73" s="47">
        <f t="shared" si="5"/>
        <v>2025</v>
      </c>
      <c r="C73" s="72">
        <f t="shared" si="9"/>
        <v>243394.76906431117</v>
      </c>
      <c r="D73" s="74">
        <f t="shared" si="0"/>
        <v>608.48692266077785</v>
      </c>
      <c r="E73" s="75">
        <f t="shared" si="1"/>
        <v>550.92417009521103</v>
      </c>
      <c r="F73" s="76">
        <f t="shared" si="2"/>
        <v>242843.84489421596</v>
      </c>
      <c r="G73" s="74">
        <f t="shared" si="3"/>
        <v>352.92241514325121</v>
      </c>
      <c r="H73" s="75">
        <f t="shared" si="6"/>
        <v>550.92417009521103</v>
      </c>
      <c r="I73" s="76">
        <f t="shared" si="7"/>
        <v>903.84658523846224</v>
      </c>
      <c r="K73" s="81">
        <f t="shared" si="4"/>
        <v>687.5</v>
      </c>
      <c r="L73" s="82">
        <f t="shared" si="8"/>
        <v>398.75000000000006</v>
      </c>
    </row>
    <row r="74" spans="1:12" x14ac:dyDescent="0.25">
      <c r="A74" s="46">
        <v>4</v>
      </c>
      <c r="B74" s="47">
        <f t="shared" si="5"/>
        <v>2025</v>
      </c>
      <c r="C74" s="72">
        <f t="shared" si="9"/>
        <v>242843.84489421596</v>
      </c>
      <c r="D74" s="74">
        <f t="shared" si="0"/>
        <v>607.10961223553988</v>
      </c>
      <c r="E74" s="75">
        <f t="shared" si="1"/>
        <v>552.30148052044899</v>
      </c>
      <c r="F74" s="76">
        <f t="shared" si="2"/>
        <v>242291.5434136955</v>
      </c>
      <c r="G74" s="74">
        <f t="shared" si="3"/>
        <v>352.12357509661319</v>
      </c>
      <c r="H74" s="75">
        <f t="shared" si="6"/>
        <v>552.30148052044899</v>
      </c>
      <c r="I74" s="76">
        <f t="shared" si="7"/>
        <v>904.42505561706218</v>
      </c>
      <c r="K74" s="81">
        <f t="shared" si="4"/>
        <v>687.5</v>
      </c>
      <c r="L74" s="82">
        <f t="shared" si="8"/>
        <v>398.75000000000006</v>
      </c>
    </row>
    <row r="75" spans="1:12" x14ac:dyDescent="0.25">
      <c r="A75" s="46">
        <v>5</v>
      </c>
      <c r="B75" s="47">
        <f t="shared" si="5"/>
        <v>2025</v>
      </c>
      <c r="C75" s="72">
        <f t="shared" si="9"/>
        <v>242291.5434136955</v>
      </c>
      <c r="D75" s="74">
        <f t="shared" ref="D75:D138" si="10">C$6*C75/12</f>
        <v>605.72885853423873</v>
      </c>
      <c r="E75" s="75">
        <f t="shared" ref="E75:E138" si="11">$D$9-D75</f>
        <v>553.68223422175015</v>
      </c>
      <c r="F75" s="76">
        <f t="shared" ref="F75:F138" si="12">C75-E75</f>
        <v>241737.86117947375</v>
      </c>
      <c r="G75" s="74">
        <f t="shared" ref="G75:G138" si="13">(1-G$8)*D75</f>
        <v>351.32273794985849</v>
      </c>
      <c r="H75" s="75">
        <f t="shared" si="6"/>
        <v>553.68223422175015</v>
      </c>
      <c r="I75" s="76">
        <f t="shared" si="7"/>
        <v>905.00497217160864</v>
      </c>
      <c r="K75" s="81">
        <f t="shared" ref="K75:K138" si="14">C$6*C$2/12</f>
        <v>687.5</v>
      </c>
      <c r="L75" s="82">
        <f t="shared" si="8"/>
        <v>398.75000000000006</v>
      </c>
    </row>
    <row r="76" spans="1:12" x14ac:dyDescent="0.25">
      <c r="A76" s="46">
        <v>6</v>
      </c>
      <c r="B76" s="47">
        <f t="shared" ref="B76:B139" si="15">((IF(A75=12,B75+1,B75)))</f>
        <v>2025</v>
      </c>
      <c r="C76" s="72">
        <f t="shared" si="9"/>
        <v>241737.86117947375</v>
      </c>
      <c r="D76" s="74">
        <f t="shared" si="10"/>
        <v>604.34465294868437</v>
      </c>
      <c r="E76" s="75">
        <f t="shared" si="11"/>
        <v>555.0664398073045</v>
      </c>
      <c r="F76" s="76">
        <f t="shared" si="12"/>
        <v>241182.79473966645</v>
      </c>
      <c r="G76" s="74">
        <f t="shared" si="13"/>
        <v>350.51989871023699</v>
      </c>
      <c r="H76" s="75">
        <f t="shared" ref="H76:H139" si="16">E76</f>
        <v>555.0664398073045</v>
      </c>
      <c r="I76" s="76">
        <f t="shared" ref="I76:I139" si="17">G76+H76</f>
        <v>905.58633851754144</v>
      </c>
      <c r="K76" s="81">
        <f t="shared" si="14"/>
        <v>687.5</v>
      </c>
      <c r="L76" s="82">
        <f t="shared" ref="L76:L139" si="18">(1-G$8)*K76</f>
        <v>398.75000000000006</v>
      </c>
    </row>
    <row r="77" spans="1:12" x14ac:dyDescent="0.25">
      <c r="A77" s="46">
        <v>7</v>
      </c>
      <c r="B77" s="47">
        <f t="shared" si="15"/>
        <v>2025</v>
      </c>
      <c r="C77" s="72">
        <f t="shared" ref="C77:C140" si="19">F76</f>
        <v>241182.79473966645</v>
      </c>
      <c r="D77" s="74">
        <f t="shared" si="10"/>
        <v>602.95698684916613</v>
      </c>
      <c r="E77" s="75">
        <f t="shared" si="11"/>
        <v>556.45410590682275</v>
      </c>
      <c r="F77" s="76">
        <f t="shared" si="12"/>
        <v>240626.34063375962</v>
      </c>
      <c r="G77" s="74">
        <f t="shared" si="13"/>
        <v>349.71505237251642</v>
      </c>
      <c r="H77" s="75">
        <f t="shared" si="16"/>
        <v>556.45410590682275</v>
      </c>
      <c r="I77" s="76">
        <f t="shared" si="17"/>
        <v>906.16915827933917</v>
      </c>
      <c r="K77" s="81">
        <f t="shared" si="14"/>
        <v>687.5</v>
      </c>
      <c r="L77" s="82">
        <f t="shared" si="18"/>
        <v>398.75000000000006</v>
      </c>
    </row>
    <row r="78" spans="1:12" x14ac:dyDescent="0.25">
      <c r="A78" s="46">
        <v>8</v>
      </c>
      <c r="B78" s="47">
        <f t="shared" si="15"/>
        <v>2025</v>
      </c>
      <c r="C78" s="72">
        <f t="shared" si="19"/>
        <v>240626.34063375962</v>
      </c>
      <c r="D78" s="74">
        <f t="shared" si="10"/>
        <v>601.56585158439907</v>
      </c>
      <c r="E78" s="75">
        <f t="shared" si="11"/>
        <v>557.84524117158981</v>
      </c>
      <c r="F78" s="76">
        <f t="shared" si="12"/>
        <v>240068.49539258803</v>
      </c>
      <c r="G78" s="74">
        <f t="shared" si="13"/>
        <v>348.9081939189515</v>
      </c>
      <c r="H78" s="75">
        <f t="shared" si="16"/>
        <v>557.84524117158981</v>
      </c>
      <c r="I78" s="76">
        <f t="shared" si="17"/>
        <v>906.7534350905413</v>
      </c>
      <c r="K78" s="81">
        <f t="shared" si="14"/>
        <v>687.5</v>
      </c>
      <c r="L78" s="82">
        <f t="shared" si="18"/>
        <v>398.75000000000006</v>
      </c>
    </row>
    <row r="79" spans="1:12" x14ac:dyDescent="0.25">
      <c r="A79" s="46">
        <v>9</v>
      </c>
      <c r="B79" s="47">
        <f t="shared" si="15"/>
        <v>2025</v>
      </c>
      <c r="C79" s="72">
        <f t="shared" si="19"/>
        <v>240068.49539258803</v>
      </c>
      <c r="D79" s="74">
        <f t="shared" si="10"/>
        <v>600.17123848147003</v>
      </c>
      <c r="E79" s="75">
        <f t="shared" si="11"/>
        <v>559.23985427451885</v>
      </c>
      <c r="F79" s="76">
        <f t="shared" si="12"/>
        <v>239509.2555383135</v>
      </c>
      <c r="G79" s="74">
        <f t="shared" si="13"/>
        <v>348.09931831925263</v>
      </c>
      <c r="H79" s="75">
        <f t="shared" si="16"/>
        <v>559.23985427451885</v>
      </c>
      <c r="I79" s="76">
        <f t="shared" si="17"/>
        <v>907.33917259377154</v>
      </c>
      <c r="K79" s="81">
        <f t="shared" si="14"/>
        <v>687.5</v>
      </c>
      <c r="L79" s="82">
        <f t="shared" si="18"/>
        <v>398.75000000000006</v>
      </c>
    </row>
    <row r="80" spans="1:12" x14ac:dyDescent="0.25">
      <c r="A80" s="46">
        <v>10</v>
      </c>
      <c r="B80" s="47">
        <f t="shared" si="15"/>
        <v>2025</v>
      </c>
      <c r="C80" s="72">
        <f t="shared" si="19"/>
        <v>239509.2555383135</v>
      </c>
      <c r="D80" s="74">
        <f t="shared" si="10"/>
        <v>598.77313884578371</v>
      </c>
      <c r="E80" s="75">
        <f t="shared" si="11"/>
        <v>560.63795391020517</v>
      </c>
      <c r="F80" s="76">
        <f t="shared" si="12"/>
        <v>238948.61758440331</v>
      </c>
      <c r="G80" s="74">
        <f t="shared" si="13"/>
        <v>347.28842053055462</v>
      </c>
      <c r="H80" s="75">
        <f t="shared" si="16"/>
        <v>560.63795391020517</v>
      </c>
      <c r="I80" s="76">
        <f t="shared" si="17"/>
        <v>907.92637444075979</v>
      </c>
      <c r="K80" s="81">
        <f t="shared" si="14"/>
        <v>687.5</v>
      </c>
      <c r="L80" s="82">
        <f t="shared" si="18"/>
        <v>398.75000000000006</v>
      </c>
    </row>
    <row r="81" spans="1:12" x14ac:dyDescent="0.25">
      <c r="A81" s="46">
        <v>11</v>
      </c>
      <c r="B81" s="47">
        <f t="shared" si="15"/>
        <v>2025</v>
      </c>
      <c r="C81" s="72">
        <f t="shared" si="19"/>
        <v>238948.61758440331</v>
      </c>
      <c r="D81" s="74">
        <f t="shared" si="10"/>
        <v>597.37154396100823</v>
      </c>
      <c r="E81" s="75">
        <f t="shared" si="11"/>
        <v>562.03954879498065</v>
      </c>
      <c r="F81" s="76">
        <f t="shared" si="12"/>
        <v>238386.57803560834</v>
      </c>
      <c r="G81" s="74">
        <f t="shared" si="13"/>
        <v>346.47549549738483</v>
      </c>
      <c r="H81" s="75">
        <f t="shared" si="16"/>
        <v>562.03954879498065</v>
      </c>
      <c r="I81" s="76">
        <f t="shared" si="17"/>
        <v>908.51504429236547</v>
      </c>
      <c r="K81" s="81">
        <f t="shared" si="14"/>
        <v>687.5</v>
      </c>
      <c r="L81" s="82">
        <f t="shared" si="18"/>
        <v>398.75000000000006</v>
      </c>
    </row>
    <row r="82" spans="1:12" x14ac:dyDescent="0.25">
      <c r="A82" s="46">
        <v>12</v>
      </c>
      <c r="B82" s="47">
        <f t="shared" si="15"/>
        <v>2025</v>
      </c>
      <c r="C82" s="72">
        <f t="shared" si="19"/>
        <v>238386.57803560834</v>
      </c>
      <c r="D82" s="74">
        <f t="shared" si="10"/>
        <v>595.96644508902079</v>
      </c>
      <c r="E82" s="75">
        <f t="shared" si="11"/>
        <v>563.44464766696808</v>
      </c>
      <c r="F82" s="76">
        <f t="shared" si="12"/>
        <v>237823.13338794137</v>
      </c>
      <c r="G82" s="74">
        <f t="shared" si="13"/>
        <v>345.66053815163212</v>
      </c>
      <c r="H82" s="75">
        <f t="shared" si="16"/>
        <v>563.44464766696808</v>
      </c>
      <c r="I82" s="76">
        <f t="shared" si="17"/>
        <v>909.10518581860015</v>
      </c>
      <c r="K82" s="81">
        <f t="shared" si="14"/>
        <v>687.5</v>
      </c>
      <c r="L82" s="82">
        <f t="shared" si="18"/>
        <v>398.75000000000006</v>
      </c>
    </row>
    <row r="83" spans="1:12" x14ac:dyDescent="0.25">
      <c r="A83" s="46">
        <v>1</v>
      </c>
      <c r="B83" s="47">
        <f t="shared" si="15"/>
        <v>2026</v>
      </c>
      <c r="C83" s="72">
        <f t="shared" si="19"/>
        <v>237823.13338794137</v>
      </c>
      <c r="D83" s="74">
        <f t="shared" si="10"/>
        <v>594.55783346985334</v>
      </c>
      <c r="E83" s="75">
        <f t="shared" si="11"/>
        <v>564.85325928613554</v>
      </c>
      <c r="F83" s="76">
        <f t="shared" si="12"/>
        <v>237258.28012865523</v>
      </c>
      <c r="G83" s="74">
        <f t="shared" si="13"/>
        <v>344.84354341251498</v>
      </c>
      <c r="H83" s="75">
        <f t="shared" si="16"/>
        <v>564.85325928613554</v>
      </c>
      <c r="I83" s="76">
        <f t="shared" si="17"/>
        <v>909.69680269865057</v>
      </c>
      <c r="K83" s="81">
        <f t="shared" si="14"/>
        <v>687.5</v>
      </c>
      <c r="L83" s="82">
        <f t="shared" si="18"/>
        <v>398.75000000000006</v>
      </c>
    </row>
    <row r="84" spans="1:12" x14ac:dyDescent="0.25">
      <c r="A84" s="46">
        <v>2</v>
      </c>
      <c r="B84" s="47">
        <f t="shared" si="15"/>
        <v>2026</v>
      </c>
      <c r="C84" s="72">
        <f t="shared" si="19"/>
        <v>237258.28012865523</v>
      </c>
      <c r="D84" s="74">
        <f t="shared" si="10"/>
        <v>593.14570032163806</v>
      </c>
      <c r="E84" s="75">
        <f t="shared" si="11"/>
        <v>566.26539243435082</v>
      </c>
      <c r="F84" s="76">
        <f t="shared" si="12"/>
        <v>236692.01473622088</v>
      </c>
      <c r="G84" s="74">
        <f t="shared" si="13"/>
        <v>344.02450618655013</v>
      </c>
      <c r="H84" s="75">
        <f t="shared" si="16"/>
        <v>566.26539243435082</v>
      </c>
      <c r="I84" s="76">
        <f t="shared" si="17"/>
        <v>910.28989862090089</v>
      </c>
      <c r="K84" s="81">
        <f t="shared" si="14"/>
        <v>687.5</v>
      </c>
      <c r="L84" s="82">
        <f t="shared" si="18"/>
        <v>398.75000000000006</v>
      </c>
    </row>
    <row r="85" spans="1:12" x14ac:dyDescent="0.25">
      <c r="A85" s="46">
        <v>3</v>
      </c>
      <c r="B85" s="47">
        <f t="shared" si="15"/>
        <v>2026</v>
      </c>
      <c r="C85" s="72">
        <f t="shared" si="19"/>
        <v>236692.01473622088</v>
      </c>
      <c r="D85" s="74">
        <f t="shared" si="10"/>
        <v>591.7300368405522</v>
      </c>
      <c r="E85" s="75">
        <f t="shared" si="11"/>
        <v>567.68105591543667</v>
      </c>
      <c r="F85" s="76">
        <f t="shared" si="12"/>
        <v>236124.33368030546</v>
      </c>
      <c r="G85" s="74">
        <f t="shared" si="13"/>
        <v>343.20342136752032</v>
      </c>
      <c r="H85" s="75">
        <f t="shared" si="16"/>
        <v>567.68105591543667</v>
      </c>
      <c r="I85" s="76">
        <f t="shared" si="17"/>
        <v>910.88447728295705</v>
      </c>
      <c r="K85" s="81">
        <f t="shared" si="14"/>
        <v>687.5</v>
      </c>
      <c r="L85" s="82">
        <f t="shared" si="18"/>
        <v>398.75000000000006</v>
      </c>
    </row>
    <row r="86" spans="1:12" x14ac:dyDescent="0.25">
      <c r="A86" s="46">
        <v>4</v>
      </c>
      <c r="B86" s="47">
        <f t="shared" si="15"/>
        <v>2026</v>
      </c>
      <c r="C86" s="72">
        <f t="shared" si="19"/>
        <v>236124.33368030546</v>
      </c>
      <c r="D86" s="74">
        <f t="shared" si="10"/>
        <v>590.31083420076368</v>
      </c>
      <c r="E86" s="75">
        <f t="shared" si="11"/>
        <v>569.1002585552252</v>
      </c>
      <c r="F86" s="76">
        <f t="shared" si="12"/>
        <v>235555.23342175022</v>
      </c>
      <c r="G86" s="74">
        <f t="shared" si="13"/>
        <v>342.38028383644297</v>
      </c>
      <c r="H86" s="75">
        <f t="shared" si="16"/>
        <v>569.1002585552252</v>
      </c>
      <c r="I86" s="76">
        <f t="shared" si="17"/>
        <v>911.48054239166822</v>
      </c>
      <c r="K86" s="81">
        <f t="shared" si="14"/>
        <v>687.5</v>
      </c>
      <c r="L86" s="82">
        <f t="shared" si="18"/>
        <v>398.75000000000006</v>
      </c>
    </row>
    <row r="87" spans="1:12" x14ac:dyDescent="0.25">
      <c r="A87" s="46">
        <v>5</v>
      </c>
      <c r="B87" s="47">
        <f t="shared" si="15"/>
        <v>2026</v>
      </c>
      <c r="C87" s="72">
        <f t="shared" si="19"/>
        <v>235555.23342175022</v>
      </c>
      <c r="D87" s="74">
        <f t="shared" si="10"/>
        <v>588.8880835543755</v>
      </c>
      <c r="E87" s="75">
        <f t="shared" si="11"/>
        <v>570.52300920161338</v>
      </c>
      <c r="F87" s="76">
        <f t="shared" si="12"/>
        <v>234984.71041254862</v>
      </c>
      <c r="G87" s="74">
        <f t="shared" si="13"/>
        <v>341.55508846153782</v>
      </c>
      <c r="H87" s="75">
        <f t="shared" si="16"/>
        <v>570.52300920161338</v>
      </c>
      <c r="I87" s="76">
        <f t="shared" si="17"/>
        <v>912.0780976631512</v>
      </c>
      <c r="K87" s="81">
        <f t="shared" si="14"/>
        <v>687.5</v>
      </c>
      <c r="L87" s="82">
        <f t="shared" si="18"/>
        <v>398.75000000000006</v>
      </c>
    </row>
    <row r="88" spans="1:12" x14ac:dyDescent="0.25">
      <c r="A88" s="46">
        <v>6</v>
      </c>
      <c r="B88" s="47">
        <f t="shared" si="15"/>
        <v>2026</v>
      </c>
      <c r="C88" s="72">
        <f t="shared" si="19"/>
        <v>234984.71041254862</v>
      </c>
      <c r="D88" s="74">
        <f t="shared" si="10"/>
        <v>587.46177603137153</v>
      </c>
      <c r="E88" s="75">
        <f t="shared" si="11"/>
        <v>571.94931672461735</v>
      </c>
      <c r="F88" s="76">
        <f t="shared" si="12"/>
        <v>234412.76109582401</v>
      </c>
      <c r="G88" s="74">
        <f t="shared" si="13"/>
        <v>340.72783009819551</v>
      </c>
      <c r="H88" s="75">
        <f t="shared" si="16"/>
        <v>571.94931672461735</v>
      </c>
      <c r="I88" s="76">
        <f t="shared" si="17"/>
        <v>912.6771468228128</v>
      </c>
      <c r="K88" s="81">
        <f t="shared" si="14"/>
        <v>687.5</v>
      </c>
      <c r="L88" s="82">
        <f t="shared" si="18"/>
        <v>398.75000000000006</v>
      </c>
    </row>
    <row r="89" spans="1:12" x14ac:dyDescent="0.25">
      <c r="A89" s="46">
        <v>7</v>
      </c>
      <c r="B89" s="47">
        <f t="shared" si="15"/>
        <v>2026</v>
      </c>
      <c r="C89" s="72">
        <f t="shared" si="19"/>
        <v>234412.76109582401</v>
      </c>
      <c r="D89" s="74">
        <f t="shared" si="10"/>
        <v>586.03190273956</v>
      </c>
      <c r="E89" s="75">
        <f t="shared" si="11"/>
        <v>573.37919001642888</v>
      </c>
      <c r="F89" s="76">
        <f t="shared" si="12"/>
        <v>233839.38190580759</v>
      </c>
      <c r="G89" s="74">
        <f t="shared" si="13"/>
        <v>339.89850358894483</v>
      </c>
      <c r="H89" s="75">
        <f t="shared" si="16"/>
        <v>573.37919001642888</v>
      </c>
      <c r="I89" s="76">
        <f t="shared" si="17"/>
        <v>913.27769360537377</v>
      </c>
      <c r="K89" s="81">
        <f t="shared" si="14"/>
        <v>687.5</v>
      </c>
      <c r="L89" s="82">
        <f t="shared" si="18"/>
        <v>398.75000000000006</v>
      </c>
    </row>
    <row r="90" spans="1:12" x14ac:dyDescent="0.25">
      <c r="A90" s="46">
        <v>8</v>
      </c>
      <c r="B90" s="47">
        <f t="shared" si="15"/>
        <v>2026</v>
      </c>
      <c r="C90" s="72">
        <f t="shared" si="19"/>
        <v>233839.38190580759</v>
      </c>
      <c r="D90" s="74">
        <f t="shared" si="10"/>
        <v>584.59845476451892</v>
      </c>
      <c r="E90" s="75">
        <f t="shared" si="11"/>
        <v>574.81263799146996</v>
      </c>
      <c r="F90" s="76">
        <f t="shared" si="12"/>
        <v>233264.56926781611</v>
      </c>
      <c r="G90" s="74">
        <f t="shared" si="13"/>
        <v>339.06710376342102</v>
      </c>
      <c r="H90" s="75">
        <f t="shared" si="16"/>
        <v>574.81263799146996</v>
      </c>
      <c r="I90" s="76">
        <f t="shared" si="17"/>
        <v>913.87974175489103</v>
      </c>
      <c r="K90" s="81">
        <f t="shared" si="14"/>
        <v>687.5</v>
      </c>
      <c r="L90" s="82">
        <f t="shared" si="18"/>
        <v>398.75000000000006</v>
      </c>
    </row>
    <row r="91" spans="1:12" x14ac:dyDescent="0.25">
      <c r="A91" s="46">
        <v>9</v>
      </c>
      <c r="B91" s="47">
        <f t="shared" si="15"/>
        <v>2026</v>
      </c>
      <c r="C91" s="72">
        <f t="shared" si="19"/>
        <v>233264.56926781611</v>
      </c>
      <c r="D91" s="74">
        <f t="shared" si="10"/>
        <v>583.16142316954029</v>
      </c>
      <c r="E91" s="75">
        <f t="shared" si="11"/>
        <v>576.24966958644859</v>
      </c>
      <c r="F91" s="76">
        <f t="shared" si="12"/>
        <v>232688.31959822966</v>
      </c>
      <c r="G91" s="74">
        <f t="shared" si="13"/>
        <v>338.23362543833343</v>
      </c>
      <c r="H91" s="75">
        <f t="shared" si="16"/>
        <v>576.24966958644859</v>
      </c>
      <c r="I91" s="76">
        <f t="shared" si="17"/>
        <v>914.48329502478202</v>
      </c>
      <c r="K91" s="81">
        <f t="shared" si="14"/>
        <v>687.5</v>
      </c>
      <c r="L91" s="82">
        <f t="shared" si="18"/>
        <v>398.75000000000006</v>
      </c>
    </row>
    <row r="92" spans="1:12" x14ac:dyDescent="0.25">
      <c r="A92" s="46">
        <v>10</v>
      </c>
      <c r="B92" s="47">
        <f t="shared" si="15"/>
        <v>2026</v>
      </c>
      <c r="C92" s="72">
        <f t="shared" si="19"/>
        <v>232688.31959822966</v>
      </c>
      <c r="D92" s="74">
        <f t="shared" si="10"/>
        <v>581.72079899557411</v>
      </c>
      <c r="E92" s="75">
        <f t="shared" si="11"/>
        <v>577.69029376041476</v>
      </c>
      <c r="F92" s="76">
        <f t="shared" si="12"/>
        <v>232110.62930446924</v>
      </c>
      <c r="G92" s="74">
        <f t="shared" si="13"/>
        <v>337.39806341743304</v>
      </c>
      <c r="H92" s="75">
        <f t="shared" si="16"/>
        <v>577.69029376041476</v>
      </c>
      <c r="I92" s="76">
        <f t="shared" si="17"/>
        <v>915.0883571778478</v>
      </c>
      <c r="K92" s="81">
        <f t="shared" si="14"/>
        <v>687.5</v>
      </c>
      <c r="L92" s="82">
        <f t="shared" si="18"/>
        <v>398.75000000000006</v>
      </c>
    </row>
    <row r="93" spans="1:12" x14ac:dyDescent="0.25">
      <c r="A93" s="46">
        <v>11</v>
      </c>
      <c r="B93" s="47">
        <f t="shared" si="15"/>
        <v>2026</v>
      </c>
      <c r="C93" s="72">
        <f t="shared" si="19"/>
        <v>232110.62930446924</v>
      </c>
      <c r="D93" s="74">
        <f t="shared" si="10"/>
        <v>580.2765732611731</v>
      </c>
      <c r="E93" s="75">
        <f t="shared" si="11"/>
        <v>579.13451949481578</v>
      </c>
      <c r="F93" s="76">
        <f t="shared" si="12"/>
        <v>231531.49478497443</v>
      </c>
      <c r="G93" s="74">
        <f t="shared" si="13"/>
        <v>336.56041249148046</v>
      </c>
      <c r="H93" s="75">
        <f t="shared" si="16"/>
        <v>579.13451949481578</v>
      </c>
      <c r="I93" s="76">
        <f t="shared" si="17"/>
        <v>915.6949319862963</v>
      </c>
      <c r="K93" s="81">
        <f t="shared" si="14"/>
        <v>687.5</v>
      </c>
      <c r="L93" s="82">
        <f t="shared" si="18"/>
        <v>398.75000000000006</v>
      </c>
    </row>
    <row r="94" spans="1:12" x14ac:dyDescent="0.25">
      <c r="A94" s="46">
        <v>12</v>
      </c>
      <c r="B94" s="47">
        <f t="shared" si="15"/>
        <v>2026</v>
      </c>
      <c r="C94" s="72">
        <f t="shared" si="19"/>
        <v>231531.49478497443</v>
      </c>
      <c r="D94" s="74">
        <f t="shared" si="10"/>
        <v>578.8287369624361</v>
      </c>
      <c r="E94" s="75">
        <f t="shared" si="11"/>
        <v>580.58235579355278</v>
      </c>
      <c r="F94" s="76">
        <f t="shared" si="12"/>
        <v>230950.91242918087</v>
      </c>
      <c r="G94" s="74">
        <f t="shared" si="13"/>
        <v>335.72066743821296</v>
      </c>
      <c r="H94" s="75">
        <f t="shared" si="16"/>
        <v>580.58235579355278</v>
      </c>
      <c r="I94" s="76">
        <f t="shared" si="17"/>
        <v>916.30302323176579</v>
      </c>
      <c r="K94" s="81">
        <f t="shared" si="14"/>
        <v>687.5</v>
      </c>
      <c r="L94" s="82">
        <f t="shared" si="18"/>
        <v>398.75000000000006</v>
      </c>
    </row>
    <row r="95" spans="1:12" x14ac:dyDescent="0.25">
      <c r="A95" s="46">
        <v>1</v>
      </c>
      <c r="B95" s="47">
        <f t="shared" si="15"/>
        <v>2027</v>
      </c>
      <c r="C95" s="72">
        <f t="shared" si="19"/>
        <v>230950.91242918087</v>
      </c>
      <c r="D95" s="74">
        <f t="shared" si="10"/>
        <v>577.37728107295209</v>
      </c>
      <c r="E95" s="75">
        <f t="shared" si="11"/>
        <v>582.03381168303679</v>
      </c>
      <c r="F95" s="76">
        <f t="shared" si="12"/>
        <v>230368.87861749783</v>
      </c>
      <c r="G95" s="74">
        <f t="shared" si="13"/>
        <v>334.87882302231225</v>
      </c>
      <c r="H95" s="75">
        <f t="shared" si="16"/>
        <v>582.03381168303679</v>
      </c>
      <c r="I95" s="76">
        <f t="shared" si="17"/>
        <v>916.91263470534909</v>
      </c>
      <c r="K95" s="81">
        <f t="shared" si="14"/>
        <v>687.5</v>
      </c>
      <c r="L95" s="82">
        <f t="shared" si="18"/>
        <v>398.75000000000006</v>
      </c>
    </row>
    <row r="96" spans="1:12" x14ac:dyDescent="0.25">
      <c r="A96" s="46">
        <v>2</v>
      </c>
      <c r="B96" s="47">
        <f t="shared" si="15"/>
        <v>2027</v>
      </c>
      <c r="C96" s="72">
        <f t="shared" si="19"/>
        <v>230368.87861749783</v>
      </c>
      <c r="D96" s="74">
        <f t="shared" si="10"/>
        <v>575.92219654374458</v>
      </c>
      <c r="E96" s="75">
        <f t="shared" si="11"/>
        <v>583.4888962122443</v>
      </c>
      <c r="F96" s="76">
        <f t="shared" si="12"/>
        <v>229785.38972128558</v>
      </c>
      <c r="G96" s="74">
        <f t="shared" si="13"/>
        <v>334.03487399537187</v>
      </c>
      <c r="H96" s="75">
        <f t="shared" si="16"/>
        <v>583.4888962122443</v>
      </c>
      <c r="I96" s="76">
        <f t="shared" si="17"/>
        <v>917.52377020761617</v>
      </c>
      <c r="K96" s="81">
        <f t="shared" si="14"/>
        <v>687.5</v>
      </c>
      <c r="L96" s="82">
        <f t="shared" si="18"/>
        <v>398.75000000000006</v>
      </c>
    </row>
    <row r="97" spans="1:12" x14ac:dyDescent="0.25">
      <c r="A97" s="46">
        <v>3</v>
      </c>
      <c r="B97" s="47">
        <f t="shared" si="15"/>
        <v>2027</v>
      </c>
      <c r="C97" s="72">
        <f t="shared" si="19"/>
        <v>229785.38972128558</v>
      </c>
      <c r="D97" s="74">
        <f t="shared" si="10"/>
        <v>574.46347430321396</v>
      </c>
      <c r="E97" s="75">
        <f t="shared" si="11"/>
        <v>584.94761845277492</v>
      </c>
      <c r="F97" s="76">
        <f t="shared" si="12"/>
        <v>229200.44210283281</v>
      </c>
      <c r="G97" s="74">
        <f t="shared" si="13"/>
        <v>333.18881509586413</v>
      </c>
      <c r="H97" s="75">
        <f t="shared" si="16"/>
        <v>584.94761845277492</v>
      </c>
      <c r="I97" s="76">
        <f t="shared" si="17"/>
        <v>918.13643354863905</v>
      </c>
      <c r="K97" s="81">
        <f t="shared" si="14"/>
        <v>687.5</v>
      </c>
      <c r="L97" s="82">
        <f t="shared" si="18"/>
        <v>398.75000000000006</v>
      </c>
    </row>
    <row r="98" spans="1:12" x14ac:dyDescent="0.25">
      <c r="A98" s="46">
        <v>4</v>
      </c>
      <c r="B98" s="47">
        <f t="shared" si="15"/>
        <v>2027</v>
      </c>
      <c r="C98" s="72">
        <f t="shared" si="19"/>
        <v>229200.44210283281</v>
      </c>
      <c r="D98" s="74">
        <f t="shared" si="10"/>
        <v>573.00110525708203</v>
      </c>
      <c r="E98" s="75">
        <f t="shared" si="11"/>
        <v>586.40998749890684</v>
      </c>
      <c r="F98" s="76">
        <f t="shared" si="12"/>
        <v>228614.03211533389</v>
      </c>
      <c r="G98" s="74">
        <f t="shared" si="13"/>
        <v>332.3406410491076</v>
      </c>
      <c r="H98" s="75">
        <f t="shared" si="16"/>
        <v>586.40998749890684</v>
      </c>
      <c r="I98" s="76">
        <f t="shared" si="17"/>
        <v>918.75062854801445</v>
      </c>
      <c r="K98" s="81">
        <f t="shared" si="14"/>
        <v>687.5</v>
      </c>
      <c r="L98" s="82">
        <f t="shared" si="18"/>
        <v>398.75000000000006</v>
      </c>
    </row>
    <row r="99" spans="1:12" x14ac:dyDescent="0.25">
      <c r="A99" s="46">
        <v>5</v>
      </c>
      <c r="B99" s="47">
        <f t="shared" si="15"/>
        <v>2027</v>
      </c>
      <c r="C99" s="72">
        <f t="shared" si="19"/>
        <v>228614.03211533389</v>
      </c>
      <c r="D99" s="74">
        <f t="shared" si="10"/>
        <v>571.53508028833471</v>
      </c>
      <c r="E99" s="75">
        <f t="shared" si="11"/>
        <v>587.87601246765416</v>
      </c>
      <c r="F99" s="76">
        <f t="shared" si="12"/>
        <v>228026.15610286623</v>
      </c>
      <c r="G99" s="74">
        <f t="shared" si="13"/>
        <v>331.49034656723416</v>
      </c>
      <c r="H99" s="75">
        <f t="shared" si="16"/>
        <v>587.87601246765416</v>
      </c>
      <c r="I99" s="76">
        <f t="shared" si="17"/>
        <v>919.36635903488832</v>
      </c>
      <c r="K99" s="81">
        <f t="shared" si="14"/>
        <v>687.5</v>
      </c>
      <c r="L99" s="82">
        <f t="shared" si="18"/>
        <v>398.75000000000006</v>
      </c>
    </row>
    <row r="100" spans="1:12" x14ac:dyDescent="0.25">
      <c r="A100" s="46">
        <v>6</v>
      </c>
      <c r="B100" s="47">
        <f t="shared" si="15"/>
        <v>2027</v>
      </c>
      <c r="C100" s="72">
        <f t="shared" si="19"/>
        <v>228026.15610286623</v>
      </c>
      <c r="D100" s="74">
        <f t="shared" si="10"/>
        <v>570.06539025716552</v>
      </c>
      <c r="E100" s="75">
        <f t="shared" si="11"/>
        <v>589.34570249882336</v>
      </c>
      <c r="F100" s="76">
        <f t="shared" si="12"/>
        <v>227436.81040036739</v>
      </c>
      <c r="G100" s="74">
        <f t="shared" si="13"/>
        <v>330.63792634915603</v>
      </c>
      <c r="H100" s="75">
        <f t="shared" si="16"/>
        <v>589.34570249882336</v>
      </c>
      <c r="I100" s="76">
        <f t="shared" si="17"/>
        <v>919.98362884797939</v>
      </c>
      <c r="K100" s="81">
        <f t="shared" si="14"/>
        <v>687.5</v>
      </c>
      <c r="L100" s="82">
        <f t="shared" si="18"/>
        <v>398.75000000000006</v>
      </c>
    </row>
    <row r="101" spans="1:12" x14ac:dyDescent="0.25">
      <c r="A101" s="46">
        <v>7</v>
      </c>
      <c r="B101" s="47">
        <f t="shared" si="15"/>
        <v>2027</v>
      </c>
      <c r="C101" s="72">
        <f t="shared" si="19"/>
        <v>227436.81040036739</v>
      </c>
      <c r="D101" s="74">
        <f t="shared" si="10"/>
        <v>568.59202600091851</v>
      </c>
      <c r="E101" s="75">
        <f t="shared" si="11"/>
        <v>590.81906675507037</v>
      </c>
      <c r="F101" s="76">
        <f t="shared" si="12"/>
        <v>226845.99133361233</v>
      </c>
      <c r="G101" s="74">
        <f t="shared" si="13"/>
        <v>329.78337508053278</v>
      </c>
      <c r="H101" s="75">
        <f t="shared" si="16"/>
        <v>590.81906675507037</v>
      </c>
      <c r="I101" s="76">
        <f t="shared" si="17"/>
        <v>920.60244183560314</v>
      </c>
      <c r="K101" s="81">
        <f t="shared" si="14"/>
        <v>687.5</v>
      </c>
      <c r="L101" s="82">
        <f t="shared" si="18"/>
        <v>398.75000000000006</v>
      </c>
    </row>
    <row r="102" spans="1:12" x14ac:dyDescent="0.25">
      <c r="A102" s="46">
        <v>8</v>
      </c>
      <c r="B102" s="47">
        <f t="shared" si="15"/>
        <v>2027</v>
      </c>
      <c r="C102" s="72">
        <f t="shared" si="19"/>
        <v>226845.99133361233</v>
      </c>
      <c r="D102" s="74">
        <f t="shared" si="10"/>
        <v>567.11497833403075</v>
      </c>
      <c r="E102" s="75">
        <f t="shared" si="11"/>
        <v>592.29611442195812</v>
      </c>
      <c r="F102" s="76">
        <f t="shared" si="12"/>
        <v>226253.69521919038</v>
      </c>
      <c r="G102" s="74">
        <f t="shared" si="13"/>
        <v>328.92668743373787</v>
      </c>
      <c r="H102" s="75">
        <f t="shared" si="16"/>
        <v>592.29611442195812</v>
      </c>
      <c r="I102" s="76">
        <f t="shared" si="17"/>
        <v>921.22280185569593</v>
      </c>
      <c r="K102" s="81">
        <f t="shared" si="14"/>
        <v>687.5</v>
      </c>
      <c r="L102" s="82">
        <f t="shared" si="18"/>
        <v>398.75000000000006</v>
      </c>
    </row>
    <row r="103" spans="1:12" x14ac:dyDescent="0.25">
      <c r="A103" s="46">
        <v>9</v>
      </c>
      <c r="B103" s="47">
        <f t="shared" si="15"/>
        <v>2027</v>
      </c>
      <c r="C103" s="72">
        <f t="shared" si="19"/>
        <v>226253.69521919038</v>
      </c>
      <c r="D103" s="74">
        <f t="shared" si="10"/>
        <v>565.63423804797594</v>
      </c>
      <c r="E103" s="75">
        <f t="shared" si="11"/>
        <v>593.77685470801293</v>
      </c>
      <c r="F103" s="76">
        <f t="shared" si="12"/>
        <v>225659.91836448238</v>
      </c>
      <c r="G103" s="74">
        <f t="shared" si="13"/>
        <v>328.06785806782608</v>
      </c>
      <c r="H103" s="75">
        <f t="shared" si="16"/>
        <v>593.77685470801293</v>
      </c>
      <c r="I103" s="76">
        <f t="shared" si="17"/>
        <v>921.84471277583907</v>
      </c>
      <c r="K103" s="81">
        <f t="shared" si="14"/>
        <v>687.5</v>
      </c>
      <c r="L103" s="82">
        <f t="shared" si="18"/>
        <v>398.75000000000006</v>
      </c>
    </row>
    <row r="104" spans="1:12" x14ac:dyDescent="0.25">
      <c r="A104" s="46">
        <v>10</v>
      </c>
      <c r="B104" s="47">
        <f t="shared" si="15"/>
        <v>2027</v>
      </c>
      <c r="C104" s="72">
        <f t="shared" si="19"/>
        <v>225659.91836448238</v>
      </c>
      <c r="D104" s="74">
        <f t="shared" si="10"/>
        <v>564.14979591120596</v>
      </c>
      <c r="E104" s="75">
        <f t="shared" si="11"/>
        <v>595.26129684478292</v>
      </c>
      <c r="F104" s="76">
        <f t="shared" si="12"/>
        <v>225064.6570676376</v>
      </c>
      <c r="G104" s="74">
        <f t="shared" si="13"/>
        <v>327.2068816284995</v>
      </c>
      <c r="H104" s="75">
        <f t="shared" si="16"/>
        <v>595.26129684478292</v>
      </c>
      <c r="I104" s="76">
        <f t="shared" si="17"/>
        <v>922.46817847328248</v>
      </c>
      <c r="K104" s="81">
        <f t="shared" si="14"/>
        <v>687.5</v>
      </c>
      <c r="L104" s="82">
        <f t="shared" si="18"/>
        <v>398.75000000000006</v>
      </c>
    </row>
    <row r="105" spans="1:12" x14ac:dyDescent="0.25">
      <c r="A105" s="46">
        <v>11</v>
      </c>
      <c r="B105" s="47">
        <f t="shared" si="15"/>
        <v>2027</v>
      </c>
      <c r="C105" s="72">
        <f t="shared" si="19"/>
        <v>225064.6570676376</v>
      </c>
      <c r="D105" s="74">
        <f t="shared" si="10"/>
        <v>562.66164266909402</v>
      </c>
      <c r="E105" s="75">
        <f t="shared" si="11"/>
        <v>596.74945008689485</v>
      </c>
      <c r="F105" s="76">
        <f t="shared" si="12"/>
        <v>224467.90761755069</v>
      </c>
      <c r="G105" s="74">
        <f t="shared" si="13"/>
        <v>326.34375274807456</v>
      </c>
      <c r="H105" s="75">
        <f t="shared" si="16"/>
        <v>596.74945008689485</v>
      </c>
      <c r="I105" s="76">
        <f t="shared" si="17"/>
        <v>923.09320283496936</v>
      </c>
      <c r="K105" s="81">
        <f t="shared" si="14"/>
        <v>687.5</v>
      </c>
      <c r="L105" s="82">
        <f t="shared" si="18"/>
        <v>398.75000000000006</v>
      </c>
    </row>
    <row r="106" spans="1:12" x14ac:dyDescent="0.25">
      <c r="A106" s="46">
        <v>12</v>
      </c>
      <c r="B106" s="47">
        <f t="shared" si="15"/>
        <v>2027</v>
      </c>
      <c r="C106" s="72">
        <f t="shared" si="19"/>
        <v>224467.90761755069</v>
      </c>
      <c r="D106" s="74">
        <f t="shared" si="10"/>
        <v>561.16976904387673</v>
      </c>
      <c r="E106" s="75">
        <f t="shared" si="11"/>
        <v>598.24132371211215</v>
      </c>
      <c r="F106" s="76">
        <f t="shared" si="12"/>
        <v>223869.66629383859</v>
      </c>
      <c r="G106" s="74">
        <f t="shared" si="13"/>
        <v>325.47846604544856</v>
      </c>
      <c r="H106" s="75">
        <f t="shared" si="16"/>
        <v>598.24132371211215</v>
      </c>
      <c r="I106" s="76">
        <f t="shared" si="17"/>
        <v>923.71978975756065</v>
      </c>
      <c r="K106" s="81">
        <f t="shared" si="14"/>
        <v>687.5</v>
      </c>
      <c r="L106" s="82">
        <f t="shared" si="18"/>
        <v>398.75000000000006</v>
      </c>
    </row>
    <row r="107" spans="1:12" x14ac:dyDescent="0.25">
      <c r="A107" s="46">
        <v>1</v>
      </c>
      <c r="B107" s="47">
        <f t="shared" si="15"/>
        <v>2028</v>
      </c>
      <c r="C107" s="72">
        <f t="shared" si="19"/>
        <v>223869.66629383859</v>
      </c>
      <c r="D107" s="74">
        <f t="shared" si="10"/>
        <v>559.67416573459639</v>
      </c>
      <c r="E107" s="75">
        <f t="shared" si="11"/>
        <v>599.73692702139249</v>
      </c>
      <c r="F107" s="76">
        <f t="shared" si="12"/>
        <v>223269.9293668172</v>
      </c>
      <c r="G107" s="74">
        <f t="shared" si="13"/>
        <v>324.61101612606592</v>
      </c>
      <c r="H107" s="75">
        <f t="shared" si="16"/>
        <v>599.73692702139249</v>
      </c>
      <c r="I107" s="76">
        <f t="shared" si="17"/>
        <v>924.34794314745841</v>
      </c>
      <c r="K107" s="81">
        <f t="shared" si="14"/>
        <v>687.5</v>
      </c>
      <c r="L107" s="82">
        <f t="shared" si="18"/>
        <v>398.75000000000006</v>
      </c>
    </row>
    <row r="108" spans="1:12" x14ac:dyDescent="0.25">
      <c r="A108" s="46">
        <v>2</v>
      </c>
      <c r="B108" s="47">
        <f t="shared" si="15"/>
        <v>2028</v>
      </c>
      <c r="C108" s="72">
        <f t="shared" si="19"/>
        <v>223269.9293668172</v>
      </c>
      <c r="D108" s="74">
        <f t="shared" si="10"/>
        <v>558.17482341704306</v>
      </c>
      <c r="E108" s="75">
        <f t="shared" si="11"/>
        <v>601.23626933894582</v>
      </c>
      <c r="F108" s="76">
        <f t="shared" si="12"/>
        <v>222668.69309747824</v>
      </c>
      <c r="G108" s="74">
        <f t="shared" si="13"/>
        <v>323.741397581885</v>
      </c>
      <c r="H108" s="75">
        <f t="shared" si="16"/>
        <v>601.23626933894582</v>
      </c>
      <c r="I108" s="76">
        <f t="shared" si="17"/>
        <v>924.97766692083087</v>
      </c>
      <c r="K108" s="81">
        <f t="shared" si="14"/>
        <v>687.5</v>
      </c>
      <c r="L108" s="82">
        <f t="shared" si="18"/>
        <v>398.75000000000006</v>
      </c>
    </row>
    <row r="109" spans="1:12" x14ac:dyDescent="0.25">
      <c r="A109" s="46">
        <v>3</v>
      </c>
      <c r="B109" s="47">
        <f t="shared" si="15"/>
        <v>2028</v>
      </c>
      <c r="C109" s="72">
        <f t="shared" si="19"/>
        <v>222668.69309747824</v>
      </c>
      <c r="D109" s="74">
        <f t="shared" si="10"/>
        <v>556.67173274369554</v>
      </c>
      <c r="E109" s="75">
        <f t="shared" si="11"/>
        <v>602.73936001229333</v>
      </c>
      <c r="F109" s="76">
        <f t="shared" si="12"/>
        <v>222065.95373746596</v>
      </c>
      <c r="G109" s="74">
        <f t="shared" si="13"/>
        <v>322.86960499134346</v>
      </c>
      <c r="H109" s="75">
        <f t="shared" si="16"/>
        <v>602.73936001229333</v>
      </c>
      <c r="I109" s="76">
        <f t="shared" si="17"/>
        <v>925.60896500363674</v>
      </c>
      <c r="K109" s="81">
        <f t="shared" si="14"/>
        <v>687.5</v>
      </c>
      <c r="L109" s="82">
        <f t="shared" si="18"/>
        <v>398.75000000000006</v>
      </c>
    </row>
    <row r="110" spans="1:12" x14ac:dyDescent="0.25">
      <c r="A110" s="46">
        <v>4</v>
      </c>
      <c r="B110" s="47">
        <f t="shared" si="15"/>
        <v>2028</v>
      </c>
      <c r="C110" s="72">
        <f t="shared" si="19"/>
        <v>222065.95373746596</v>
      </c>
      <c r="D110" s="74">
        <f t="shared" si="10"/>
        <v>555.16488434366488</v>
      </c>
      <c r="E110" s="75">
        <f t="shared" si="11"/>
        <v>604.24620841232399</v>
      </c>
      <c r="F110" s="76">
        <f t="shared" si="12"/>
        <v>221461.70752905364</v>
      </c>
      <c r="G110" s="74">
        <f t="shared" si="13"/>
        <v>321.99563291932566</v>
      </c>
      <c r="H110" s="75">
        <f t="shared" si="16"/>
        <v>604.24620841232399</v>
      </c>
      <c r="I110" s="76">
        <f t="shared" si="17"/>
        <v>926.24184133164965</v>
      </c>
      <c r="K110" s="81">
        <f t="shared" si="14"/>
        <v>687.5</v>
      </c>
      <c r="L110" s="82">
        <f t="shared" si="18"/>
        <v>398.75000000000006</v>
      </c>
    </row>
    <row r="111" spans="1:12" x14ac:dyDescent="0.25">
      <c r="A111" s="46">
        <v>5</v>
      </c>
      <c r="B111" s="47">
        <f t="shared" si="15"/>
        <v>2028</v>
      </c>
      <c r="C111" s="72">
        <f t="shared" si="19"/>
        <v>221461.70752905364</v>
      </c>
      <c r="D111" s="74">
        <f t="shared" si="10"/>
        <v>553.65426882263409</v>
      </c>
      <c r="E111" s="75">
        <f t="shared" si="11"/>
        <v>605.75682393335478</v>
      </c>
      <c r="F111" s="76">
        <f t="shared" si="12"/>
        <v>220855.95070512028</v>
      </c>
      <c r="G111" s="74">
        <f t="shared" si="13"/>
        <v>321.11947591712783</v>
      </c>
      <c r="H111" s="75">
        <f t="shared" si="16"/>
        <v>605.75682393335478</v>
      </c>
      <c r="I111" s="76">
        <f t="shared" si="17"/>
        <v>926.87629985048261</v>
      </c>
      <c r="K111" s="81">
        <f t="shared" si="14"/>
        <v>687.5</v>
      </c>
      <c r="L111" s="82">
        <f t="shared" si="18"/>
        <v>398.75000000000006</v>
      </c>
    </row>
    <row r="112" spans="1:12" x14ac:dyDescent="0.25">
      <c r="A112" s="46">
        <v>6</v>
      </c>
      <c r="B112" s="47">
        <f t="shared" si="15"/>
        <v>2028</v>
      </c>
      <c r="C112" s="72">
        <f t="shared" si="19"/>
        <v>220855.95070512028</v>
      </c>
      <c r="D112" s="74">
        <f t="shared" si="10"/>
        <v>552.13987676280067</v>
      </c>
      <c r="E112" s="75">
        <f t="shared" si="11"/>
        <v>607.27121599318821</v>
      </c>
      <c r="F112" s="76">
        <f t="shared" si="12"/>
        <v>220248.6794891271</v>
      </c>
      <c r="G112" s="74">
        <f t="shared" si="13"/>
        <v>320.24112852242445</v>
      </c>
      <c r="H112" s="75">
        <f t="shared" si="16"/>
        <v>607.27121599318821</v>
      </c>
      <c r="I112" s="76">
        <f t="shared" si="17"/>
        <v>927.51234451561265</v>
      </c>
      <c r="K112" s="81">
        <f t="shared" si="14"/>
        <v>687.5</v>
      </c>
      <c r="L112" s="82">
        <f t="shared" si="18"/>
        <v>398.75000000000006</v>
      </c>
    </row>
    <row r="113" spans="1:12" x14ac:dyDescent="0.25">
      <c r="A113" s="46">
        <v>7</v>
      </c>
      <c r="B113" s="47">
        <f t="shared" si="15"/>
        <v>2028</v>
      </c>
      <c r="C113" s="72">
        <f t="shared" si="19"/>
        <v>220248.6794891271</v>
      </c>
      <c r="D113" s="74">
        <f t="shared" si="10"/>
        <v>550.62169872281777</v>
      </c>
      <c r="E113" s="75">
        <f t="shared" si="11"/>
        <v>608.78939403317111</v>
      </c>
      <c r="F113" s="76">
        <f t="shared" si="12"/>
        <v>219639.89009509393</v>
      </c>
      <c r="G113" s="74">
        <f t="shared" si="13"/>
        <v>319.36058525923437</v>
      </c>
      <c r="H113" s="75">
        <f t="shared" si="16"/>
        <v>608.78939403317111</v>
      </c>
      <c r="I113" s="76">
        <f t="shared" si="17"/>
        <v>928.14997929240553</v>
      </c>
      <c r="K113" s="81">
        <f t="shared" si="14"/>
        <v>687.5</v>
      </c>
      <c r="L113" s="82">
        <f t="shared" si="18"/>
        <v>398.75000000000006</v>
      </c>
    </row>
    <row r="114" spans="1:12" x14ac:dyDescent="0.25">
      <c r="A114" s="46">
        <v>8</v>
      </c>
      <c r="B114" s="47">
        <f t="shared" si="15"/>
        <v>2028</v>
      </c>
      <c r="C114" s="72">
        <f t="shared" si="19"/>
        <v>219639.89009509393</v>
      </c>
      <c r="D114" s="74">
        <f t="shared" si="10"/>
        <v>549.09972523773479</v>
      </c>
      <c r="E114" s="75">
        <f t="shared" si="11"/>
        <v>610.31136751825409</v>
      </c>
      <c r="F114" s="76">
        <f t="shared" si="12"/>
        <v>219029.57872757566</v>
      </c>
      <c r="G114" s="74">
        <f t="shared" si="13"/>
        <v>318.47784063788623</v>
      </c>
      <c r="H114" s="75">
        <f t="shared" si="16"/>
        <v>610.31136751825409</v>
      </c>
      <c r="I114" s="76">
        <f t="shared" si="17"/>
        <v>928.78920815614038</v>
      </c>
      <c r="K114" s="81">
        <f t="shared" si="14"/>
        <v>687.5</v>
      </c>
      <c r="L114" s="82">
        <f t="shared" si="18"/>
        <v>398.75000000000006</v>
      </c>
    </row>
    <row r="115" spans="1:12" x14ac:dyDescent="0.25">
      <c r="A115" s="46">
        <v>9</v>
      </c>
      <c r="B115" s="47">
        <f t="shared" si="15"/>
        <v>2028</v>
      </c>
      <c r="C115" s="72">
        <f t="shared" si="19"/>
        <v>219029.57872757566</v>
      </c>
      <c r="D115" s="74">
        <f t="shared" si="10"/>
        <v>547.57394681893913</v>
      </c>
      <c r="E115" s="75">
        <f t="shared" si="11"/>
        <v>611.83714593704974</v>
      </c>
      <c r="F115" s="76">
        <f t="shared" si="12"/>
        <v>218417.74158163861</v>
      </c>
      <c r="G115" s="74">
        <f t="shared" si="13"/>
        <v>317.59288915498473</v>
      </c>
      <c r="H115" s="75">
        <f t="shared" si="16"/>
        <v>611.83714593704974</v>
      </c>
      <c r="I115" s="76">
        <f t="shared" si="17"/>
        <v>929.43003509203447</v>
      </c>
      <c r="K115" s="81">
        <f t="shared" si="14"/>
        <v>687.5</v>
      </c>
      <c r="L115" s="82">
        <f t="shared" si="18"/>
        <v>398.75000000000006</v>
      </c>
    </row>
    <row r="116" spans="1:12" x14ac:dyDescent="0.25">
      <c r="A116" s="46">
        <v>10</v>
      </c>
      <c r="B116" s="47">
        <f t="shared" si="15"/>
        <v>2028</v>
      </c>
      <c r="C116" s="72">
        <f t="shared" si="19"/>
        <v>218417.74158163861</v>
      </c>
      <c r="D116" s="74">
        <f t="shared" si="10"/>
        <v>546.04435395409644</v>
      </c>
      <c r="E116" s="75">
        <f t="shared" si="11"/>
        <v>613.36673880189244</v>
      </c>
      <c r="F116" s="76">
        <f t="shared" si="12"/>
        <v>217804.37484283673</v>
      </c>
      <c r="G116" s="74">
        <f t="shared" si="13"/>
        <v>316.70572529337596</v>
      </c>
      <c r="H116" s="75">
        <f t="shared" si="16"/>
        <v>613.36673880189244</v>
      </c>
      <c r="I116" s="76">
        <f t="shared" si="17"/>
        <v>930.0724640952684</v>
      </c>
      <c r="K116" s="81">
        <f t="shared" si="14"/>
        <v>687.5</v>
      </c>
      <c r="L116" s="82">
        <f t="shared" si="18"/>
        <v>398.75000000000006</v>
      </c>
    </row>
    <row r="117" spans="1:12" x14ac:dyDescent="0.25">
      <c r="A117" s="46">
        <v>11</v>
      </c>
      <c r="B117" s="47">
        <f t="shared" si="15"/>
        <v>2028</v>
      </c>
      <c r="C117" s="72">
        <f t="shared" si="19"/>
        <v>217804.37484283673</v>
      </c>
      <c r="D117" s="74">
        <f t="shared" si="10"/>
        <v>544.51093710709176</v>
      </c>
      <c r="E117" s="75">
        <f t="shared" si="11"/>
        <v>614.90015564889711</v>
      </c>
      <c r="F117" s="76">
        <f t="shared" si="12"/>
        <v>217189.47468718782</v>
      </c>
      <c r="G117" s="74">
        <f t="shared" si="13"/>
        <v>315.81634352211324</v>
      </c>
      <c r="H117" s="75">
        <f t="shared" si="16"/>
        <v>614.90015564889711</v>
      </c>
      <c r="I117" s="76">
        <f t="shared" si="17"/>
        <v>930.71649917101035</v>
      </c>
      <c r="K117" s="81">
        <f t="shared" si="14"/>
        <v>687.5</v>
      </c>
      <c r="L117" s="82">
        <f t="shared" si="18"/>
        <v>398.75000000000006</v>
      </c>
    </row>
    <row r="118" spans="1:12" x14ac:dyDescent="0.25">
      <c r="A118" s="46">
        <v>12</v>
      </c>
      <c r="B118" s="47">
        <f t="shared" si="15"/>
        <v>2028</v>
      </c>
      <c r="C118" s="72">
        <f t="shared" si="19"/>
        <v>217189.47468718782</v>
      </c>
      <c r="D118" s="74">
        <f t="shared" si="10"/>
        <v>542.97368671796949</v>
      </c>
      <c r="E118" s="75">
        <f t="shared" si="11"/>
        <v>616.43740603801939</v>
      </c>
      <c r="F118" s="76">
        <f t="shared" si="12"/>
        <v>216573.03728114979</v>
      </c>
      <c r="G118" s="74">
        <f t="shared" si="13"/>
        <v>314.92473829642233</v>
      </c>
      <c r="H118" s="75">
        <f t="shared" si="16"/>
        <v>616.43740603801939</v>
      </c>
      <c r="I118" s="76">
        <f t="shared" si="17"/>
        <v>931.36214433444172</v>
      </c>
      <c r="K118" s="81">
        <f t="shared" si="14"/>
        <v>687.5</v>
      </c>
      <c r="L118" s="82">
        <f t="shared" si="18"/>
        <v>398.75000000000006</v>
      </c>
    </row>
    <row r="119" spans="1:12" x14ac:dyDescent="0.25">
      <c r="A119" s="46">
        <v>1</v>
      </c>
      <c r="B119" s="47">
        <f t="shared" si="15"/>
        <v>2029</v>
      </c>
      <c r="C119" s="72">
        <f t="shared" si="19"/>
        <v>216573.03728114979</v>
      </c>
      <c r="D119" s="74">
        <f t="shared" si="10"/>
        <v>541.4325932028745</v>
      </c>
      <c r="E119" s="75">
        <f t="shared" si="11"/>
        <v>617.97849955311437</v>
      </c>
      <c r="F119" s="76">
        <f t="shared" si="12"/>
        <v>215955.05878159669</v>
      </c>
      <c r="G119" s="74">
        <f t="shared" si="13"/>
        <v>314.03090405766727</v>
      </c>
      <c r="H119" s="75">
        <f t="shared" si="16"/>
        <v>617.97849955311437</v>
      </c>
      <c r="I119" s="76">
        <f t="shared" si="17"/>
        <v>932.00940361078165</v>
      </c>
      <c r="K119" s="81">
        <f t="shared" si="14"/>
        <v>687.5</v>
      </c>
      <c r="L119" s="82">
        <f t="shared" si="18"/>
        <v>398.75000000000006</v>
      </c>
    </row>
    <row r="120" spans="1:12" x14ac:dyDescent="0.25">
      <c r="A120" s="46">
        <v>2</v>
      </c>
      <c r="B120" s="47">
        <f t="shared" si="15"/>
        <v>2029</v>
      </c>
      <c r="C120" s="72">
        <f t="shared" si="19"/>
        <v>215955.05878159669</v>
      </c>
      <c r="D120" s="74">
        <f t="shared" si="10"/>
        <v>539.88764695399175</v>
      </c>
      <c r="E120" s="75">
        <f t="shared" si="11"/>
        <v>619.52344580199713</v>
      </c>
      <c r="F120" s="76">
        <f t="shared" si="12"/>
        <v>215335.5353357947</v>
      </c>
      <c r="G120" s="74">
        <f t="shared" si="13"/>
        <v>313.13483523331524</v>
      </c>
      <c r="H120" s="75">
        <f t="shared" si="16"/>
        <v>619.52344580199713</v>
      </c>
      <c r="I120" s="76">
        <f t="shared" si="17"/>
        <v>932.65828103531237</v>
      </c>
      <c r="K120" s="81">
        <f t="shared" si="14"/>
        <v>687.5</v>
      </c>
      <c r="L120" s="82">
        <f t="shared" si="18"/>
        <v>398.75000000000006</v>
      </c>
    </row>
    <row r="121" spans="1:12" x14ac:dyDescent="0.25">
      <c r="A121" s="46">
        <v>3</v>
      </c>
      <c r="B121" s="47">
        <f t="shared" si="15"/>
        <v>2029</v>
      </c>
      <c r="C121" s="72">
        <f t="shared" si="19"/>
        <v>215335.5353357947</v>
      </c>
      <c r="D121" s="74">
        <f t="shared" si="10"/>
        <v>538.33883833948676</v>
      </c>
      <c r="E121" s="75">
        <f t="shared" si="11"/>
        <v>621.07225441650212</v>
      </c>
      <c r="F121" s="76">
        <f t="shared" si="12"/>
        <v>214714.4630813782</v>
      </c>
      <c r="G121" s="74">
        <f t="shared" si="13"/>
        <v>312.23652623690236</v>
      </c>
      <c r="H121" s="75">
        <f t="shared" si="16"/>
        <v>621.07225441650212</v>
      </c>
      <c r="I121" s="76">
        <f t="shared" si="17"/>
        <v>933.30878065340448</v>
      </c>
      <c r="K121" s="81">
        <f t="shared" si="14"/>
        <v>687.5</v>
      </c>
      <c r="L121" s="82">
        <f t="shared" si="18"/>
        <v>398.75000000000006</v>
      </c>
    </row>
    <row r="122" spans="1:12" x14ac:dyDescent="0.25">
      <c r="A122" s="46">
        <v>4</v>
      </c>
      <c r="B122" s="47">
        <f t="shared" si="15"/>
        <v>2029</v>
      </c>
      <c r="C122" s="72">
        <f t="shared" si="19"/>
        <v>214714.4630813782</v>
      </c>
      <c r="D122" s="74">
        <f t="shared" si="10"/>
        <v>536.7861577034455</v>
      </c>
      <c r="E122" s="75">
        <f t="shared" si="11"/>
        <v>622.62493505254338</v>
      </c>
      <c r="F122" s="76">
        <f t="shared" si="12"/>
        <v>214091.83814632567</v>
      </c>
      <c r="G122" s="74">
        <f t="shared" si="13"/>
        <v>311.33597146799843</v>
      </c>
      <c r="H122" s="75">
        <f t="shared" si="16"/>
        <v>622.62493505254338</v>
      </c>
      <c r="I122" s="76">
        <f t="shared" si="17"/>
        <v>933.96090652054181</v>
      </c>
      <c r="K122" s="81">
        <f t="shared" si="14"/>
        <v>687.5</v>
      </c>
      <c r="L122" s="82">
        <f t="shared" si="18"/>
        <v>398.75000000000006</v>
      </c>
    </row>
    <row r="123" spans="1:12" x14ac:dyDescent="0.25">
      <c r="A123" s="46">
        <v>5</v>
      </c>
      <c r="B123" s="47">
        <f t="shared" si="15"/>
        <v>2029</v>
      </c>
      <c r="C123" s="72">
        <f t="shared" si="19"/>
        <v>214091.83814632567</v>
      </c>
      <c r="D123" s="74">
        <f t="shared" si="10"/>
        <v>535.22959536581413</v>
      </c>
      <c r="E123" s="75">
        <f t="shared" si="11"/>
        <v>624.18149739017474</v>
      </c>
      <c r="F123" s="76">
        <f t="shared" si="12"/>
        <v>213467.65664893549</v>
      </c>
      <c r="G123" s="74">
        <f t="shared" si="13"/>
        <v>310.43316531217226</v>
      </c>
      <c r="H123" s="75">
        <f t="shared" si="16"/>
        <v>624.18149739017474</v>
      </c>
      <c r="I123" s="76">
        <f t="shared" si="17"/>
        <v>934.614662702347</v>
      </c>
      <c r="K123" s="81">
        <f t="shared" si="14"/>
        <v>687.5</v>
      </c>
      <c r="L123" s="82">
        <f t="shared" si="18"/>
        <v>398.75000000000006</v>
      </c>
    </row>
    <row r="124" spans="1:12" x14ac:dyDescent="0.25">
      <c r="A124" s="46">
        <v>6</v>
      </c>
      <c r="B124" s="47">
        <f t="shared" si="15"/>
        <v>2029</v>
      </c>
      <c r="C124" s="72">
        <f t="shared" si="19"/>
        <v>213467.65664893549</v>
      </c>
      <c r="D124" s="74">
        <f t="shared" si="10"/>
        <v>533.66914162233877</v>
      </c>
      <c r="E124" s="75">
        <f t="shared" si="11"/>
        <v>625.7419511336501</v>
      </c>
      <c r="F124" s="76">
        <f t="shared" si="12"/>
        <v>212841.91469780184</v>
      </c>
      <c r="G124" s="74">
        <f t="shared" si="13"/>
        <v>309.52810214095655</v>
      </c>
      <c r="H124" s="75">
        <f t="shared" si="16"/>
        <v>625.7419511336501</v>
      </c>
      <c r="I124" s="76">
        <f t="shared" si="17"/>
        <v>935.27005327460665</v>
      </c>
      <c r="K124" s="81">
        <f t="shared" si="14"/>
        <v>687.5</v>
      </c>
      <c r="L124" s="82">
        <f t="shared" si="18"/>
        <v>398.75000000000006</v>
      </c>
    </row>
    <row r="125" spans="1:12" x14ac:dyDescent="0.25">
      <c r="A125" s="46">
        <v>7</v>
      </c>
      <c r="B125" s="47">
        <f t="shared" si="15"/>
        <v>2029</v>
      </c>
      <c r="C125" s="72">
        <f t="shared" si="19"/>
        <v>212841.91469780184</v>
      </c>
      <c r="D125" s="74">
        <f t="shared" si="10"/>
        <v>532.10478674450462</v>
      </c>
      <c r="E125" s="75">
        <f t="shared" si="11"/>
        <v>627.30630601148425</v>
      </c>
      <c r="F125" s="76">
        <f t="shared" si="12"/>
        <v>212214.60839179036</v>
      </c>
      <c r="G125" s="74">
        <f t="shared" si="13"/>
        <v>308.62077631181273</v>
      </c>
      <c r="H125" s="75">
        <f t="shared" si="16"/>
        <v>627.30630601148425</v>
      </c>
      <c r="I125" s="76">
        <f t="shared" si="17"/>
        <v>935.92708232329699</v>
      </c>
      <c r="K125" s="81">
        <f t="shared" si="14"/>
        <v>687.5</v>
      </c>
      <c r="L125" s="82">
        <f t="shared" si="18"/>
        <v>398.75000000000006</v>
      </c>
    </row>
    <row r="126" spans="1:12" x14ac:dyDescent="0.25">
      <c r="A126" s="46">
        <v>8</v>
      </c>
      <c r="B126" s="47">
        <f t="shared" si="15"/>
        <v>2029</v>
      </c>
      <c r="C126" s="72">
        <f t="shared" si="19"/>
        <v>212214.60839179036</v>
      </c>
      <c r="D126" s="74">
        <f t="shared" si="10"/>
        <v>530.53652097947588</v>
      </c>
      <c r="E126" s="75">
        <f t="shared" si="11"/>
        <v>628.87457177651299</v>
      </c>
      <c r="F126" s="76">
        <f t="shared" si="12"/>
        <v>211585.73382001385</v>
      </c>
      <c r="G126" s="74">
        <f t="shared" si="13"/>
        <v>307.71118216809606</v>
      </c>
      <c r="H126" s="75">
        <f t="shared" si="16"/>
        <v>628.87457177651299</v>
      </c>
      <c r="I126" s="76">
        <f t="shared" si="17"/>
        <v>936.585753944609</v>
      </c>
      <c r="K126" s="81">
        <f t="shared" si="14"/>
        <v>687.5</v>
      </c>
      <c r="L126" s="82">
        <f t="shared" si="18"/>
        <v>398.75000000000006</v>
      </c>
    </row>
    <row r="127" spans="1:12" x14ac:dyDescent="0.25">
      <c r="A127" s="46">
        <v>9</v>
      </c>
      <c r="B127" s="47">
        <f t="shared" si="15"/>
        <v>2029</v>
      </c>
      <c r="C127" s="72">
        <f t="shared" si="19"/>
        <v>211585.73382001385</v>
      </c>
      <c r="D127" s="74">
        <f t="shared" si="10"/>
        <v>528.96433455003455</v>
      </c>
      <c r="E127" s="75">
        <f t="shared" si="11"/>
        <v>630.44675820595432</v>
      </c>
      <c r="F127" s="76">
        <f t="shared" si="12"/>
        <v>210955.2870618079</v>
      </c>
      <c r="G127" s="74">
        <f t="shared" si="13"/>
        <v>306.79931403902009</v>
      </c>
      <c r="H127" s="75">
        <f t="shared" si="16"/>
        <v>630.44675820595432</v>
      </c>
      <c r="I127" s="76">
        <f t="shared" si="17"/>
        <v>937.24607224497436</v>
      </c>
      <c r="K127" s="81">
        <f t="shared" si="14"/>
        <v>687.5</v>
      </c>
      <c r="L127" s="82">
        <f t="shared" si="18"/>
        <v>398.75000000000006</v>
      </c>
    </row>
    <row r="128" spans="1:12" x14ac:dyDescent="0.25">
      <c r="A128" s="46">
        <v>10</v>
      </c>
      <c r="B128" s="47">
        <f t="shared" si="15"/>
        <v>2029</v>
      </c>
      <c r="C128" s="72">
        <f t="shared" si="19"/>
        <v>210955.2870618079</v>
      </c>
      <c r="D128" s="74">
        <f t="shared" si="10"/>
        <v>527.38821765451974</v>
      </c>
      <c r="E128" s="75">
        <f t="shared" si="11"/>
        <v>632.02287510146914</v>
      </c>
      <c r="F128" s="76">
        <f t="shared" si="12"/>
        <v>210323.26418670642</v>
      </c>
      <c r="G128" s="74">
        <f t="shared" si="13"/>
        <v>305.88516623962147</v>
      </c>
      <c r="H128" s="75">
        <f t="shared" si="16"/>
        <v>632.02287510146914</v>
      </c>
      <c r="I128" s="76">
        <f t="shared" si="17"/>
        <v>937.90804134109067</v>
      </c>
      <c r="K128" s="81">
        <f t="shared" si="14"/>
        <v>687.5</v>
      </c>
      <c r="L128" s="82">
        <f t="shared" si="18"/>
        <v>398.75000000000006</v>
      </c>
    </row>
    <row r="129" spans="1:12" x14ac:dyDescent="0.25">
      <c r="A129" s="46">
        <v>11</v>
      </c>
      <c r="B129" s="47">
        <f t="shared" si="15"/>
        <v>2029</v>
      </c>
      <c r="C129" s="72">
        <f t="shared" si="19"/>
        <v>210323.26418670642</v>
      </c>
      <c r="D129" s="74">
        <f t="shared" si="10"/>
        <v>525.80816046676603</v>
      </c>
      <c r="E129" s="75">
        <f t="shared" si="11"/>
        <v>633.60293228922285</v>
      </c>
      <c r="F129" s="76">
        <f t="shared" si="12"/>
        <v>209689.66125441721</v>
      </c>
      <c r="G129" s="74">
        <f t="shared" si="13"/>
        <v>304.96873307072434</v>
      </c>
      <c r="H129" s="75">
        <f t="shared" si="16"/>
        <v>633.60293228922285</v>
      </c>
      <c r="I129" s="76">
        <f t="shared" si="17"/>
        <v>938.57166535994725</v>
      </c>
      <c r="K129" s="81">
        <f t="shared" si="14"/>
        <v>687.5</v>
      </c>
      <c r="L129" s="82">
        <f t="shared" si="18"/>
        <v>398.75000000000006</v>
      </c>
    </row>
    <row r="130" spans="1:12" x14ac:dyDescent="0.25">
      <c r="A130" s="46">
        <v>12</v>
      </c>
      <c r="B130" s="47">
        <f t="shared" si="15"/>
        <v>2029</v>
      </c>
      <c r="C130" s="72">
        <f t="shared" si="19"/>
        <v>209689.66125441721</v>
      </c>
      <c r="D130" s="74">
        <f t="shared" si="10"/>
        <v>524.22415313604301</v>
      </c>
      <c r="E130" s="75">
        <f t="shared" si="11"/>
        <v>635.18693961994586</v>
      </c>
      <c r="F130" s="76">
        <f t="shared" si="12"/>
        <v>209054.47431479726</v>
      </c>
      <c r="G130" s="74">
        <f t="shared" si="13"/>
        <v>304.05000881890498</v>
      </c>
      <c r="H130" s="75">
        <f t="shared" si="16"/>
        <v>635.18693961994586</v>
      </c>
      <c r="I130" s="76">
        <f t="shared" si="17"/>
        <v>939.23694843885085</v>
      </c>
      <c r="K130" s="81">
        <f t="shared" si="14"/>
        <v>687.5</v>
      </c>
      <c r="L130" s="82">
        <f t="shared" si="18"/>
        <v>398.75000000000006</v>
      </c>
    </row>
    <row r="131" spans="1:12" x14ac:dyDescent="0.25">
      <c r="A131" s="46">
        <v>1</v>
      </c>
      <c r="B131" s="47">
        <f t="shared" si="15"/>
        <v>2030</v>
      </c>
      <c r="C131" s="72">
        <f t="shared" si="19"/>
        <v>209054.47431479726</v>
      </c>
      <c r="D131" s="74">
        <f t="shared" si="10"/>
        <v>522.63618578699311</v>
      </c>
      <c r="E131" s="75">
        <f t="shared" si="11"/>
        <v>636.77490696899577</v>
      </c>
      <c r="F131" s="76">
        <f t="shared" si="12"/>
        <v>208417.69940782827</v>
      </c>
      <c r="G131" s="74">
        <f t="shared" si="13"/>
        <v>303.12898775645601</v>
      </c>
      <c r="H131" s="75">
        <f t="shared" si="16"/>
        <v>636.77490696899577</v>
      </c>
      <c r="I131" s="76">
        <f t="shared" si="17"/>
        <v>939.90389472545178</v>
      </c>
      <c r="K131" s="81">
        <f t="shared" si="14"/>
        <v>687.5</v>
      </c>
      <c r="L131" s="82">
        <f t="shared" si="18"/>
        <v>398.75000000000006</v>
      </c>
    </row>
    <row r="132" spans="1:12" x14ac:dyDescent="0.25">
      <c r="A132" s="46">
        <v>2</v>
      </c>
      <c r="B132" s="47">
        <f t="shared" si="15"/>
        <v>2030</v>
      </c>
      <c r="C132" s="72">
        <f t="shared" si="19"/>
        <v>208417.69940782827</v>
      </c>
      <c r="D132" s="74">
        <f t="shared" si="10"/>
        <v>521.04424851957071</v>
      </c>
      <c r="E132" s="75">
        <f t="shared" si="11"/>
        <v>638.36684423641816</v>
      </c>
      <c r="F132" s="76">
        <f t="shared" si="12"/>
        <v>207779.33256359186</v>
      </c>
      <c r="G132" s="74">
        <f t="shared" si="13"/>
        <v>302.20566414135106</v>
      </c>
      <c r="H132" s="75">
        <f t="shared" si="16"/>
        <v>638.36684423641816</v>
      </c>
      <c r="I132" s="76">
        <f t="shared" si="17"/>
        <v>940.57250837776928</v>
      </c>
      <c r="K132" s="81">
        <f t="shared" si="14"/>
        <v>687.5</v>
      </c>
      <c r="L132" s="82">
        <f t="shared" si="18"/>
        <v>398.75000000000006</v>
      </c>
    </row>
    <row r="133" spans="1:12" x14ac:dyDescent="0.25">
      <c r="A133" s="46">
        <v>3</v>
      </c>
      <c r="B133" s="47">
        <f t="shared" si="15"/>
        <v>2030</v>
      </c>
      <c r="C133" s="72">
        <f t="shared" si="19"/>
        <v>207779.33256359186</v>
      </c>
      <c r="D133" s="74">
        <f t="shared" si="10"/>
        <v>519.4483314089797</v>
      </c>
      <c r="E133" s="75">
        <f t="shared" si="11"/>
        <v>639.96276134700918</v>
      </c>
      <c r="F133" s="76">
        <f t="shared" si="12"/>
        <v>207139.36980224485</v>
      </c>
      <c r="G133" s="74">
        <f t="shared" si="13"/>
        <v>301.28003221720826</v>
      </c>
      <c r="H133" s="75">
        <f t="shared" si="16"/>
        <v>639.96276134700918</v>
      </c>
      <c r="I133" s="76">
        <f t="shared" si="17"/>
        <v>941.24279356421744</v>
      </c>
      <c r="K133" s="81">
        <f t="shared" si="14"/>
        <v>687.5</v>
      </c>
      <c r="L133" s="82">
        <f t="shared" si="18"/>
        <v>398.75000000000006</v>
      </c>
    </row>
    <row r="134" spans="1:12" x14ac:dyDescent="0.25">
      <c r="A134" s="46">
        <v>4</v>
      </c>
      <c r="B134" s="47">
        <f t="shared" si="15"/>
        <v>2030</v>
      </c>
      <c r="C134" s="72">
        <f t="shared" si="19"/>
        <v>207139.36980224485</v>
      </c>
      <c r="D134" s="74">
        <f t="shared" si="10"/>
        <v>517.84842450561212</v>
      </c>
      <c r="E134" s="75">
        <f t="shared" si="11"/>
        <v>641.56266825037676</v>
      </c>
      <c r="F134" s="76">
        <f t="shared" si="12"/>
        <v>206497.80713399447</v>
      </c>
      <c r="G134" s="74">
        <f t="shared" si="13"/>
        <v>300.35208621325506</v>
      </c>
      <c r="H134" s="75">
        <f t="shared" si="16"/>
        <v>641.56266825037676</v>
      </c>
      <c r="I134" s="76">
        <f t="shared" si="17"/>
        <v>941.91475446363188</v>
      </c>
      <c r="K134" s="81">
        <f t="shared" si="14"/>
        <v>687.5</v>
      </c>
      <c r="L134" s="82">
        <f t="shared" si="18"/>
        <v>398.75000000000006</v>
      </c>
    </row>
    <row r="135" spans="1:12" x14ac:dyDescent="0.25">
      <c r="A135" s="46">
        <v>5</v>
      </c>
      <c r="B135" s="47">
        <f t="shared" si="15"/>
        <v>2030</v>
      </c>
      <c r="C135" s="72">
        <f t="shared" si="19"/>
        <v>206497.80713399447</v>
      </c>
      <c r="D135" s="74">
        <f t="shared" si="10"/>
        <v>516.24451783498614</v>
      </c>
      <c r="E135" s="75">
        <f t="shared" si="11"/>
        <v>643.16657492100273</v>
      </c>
      <c r="F135" s="76">
        <f t="shared" si="12"/>
        <v>205854.64055907348</v>
      </c>
      <c r="G135" s="74">
        <f t="shared" si="13"/>
        <v>299.42182034429197</v>
      </c>
      <c r="H135" s="75">
        <f t="shared" si="16"/>
        <v>643.16657492100273</v>
      </c>
      <c r="I135" s="76">
        <f t="shared" si="17"/>
        <v>942.58839526529471</v>
      </c>
      <c r="K135" s="81">
        <f t="shared" si="14"/>
        <v>687.5</v>
      </c>
      <c r="L135" s="82">
        <f t="shared" si="18"/>
        <v>398.75000000000006</v>
      </c>
    </row>
    <row r="136" spans="1:12" x14ac:dyDescent="0.25">
      <c r="A136" s="46">
        <v>6</v>
      </c>
      <c r="B136" s="47">
        <f t="shared" si="15"/>
        <v>2030</v>
      </c>
      <c r="C136" s="72">
        <f t="shared" si="19"/>
        <v>205854.64055907348</v>
      </c>
      <c r="D136" s="74">
        <f t="shared" si="10"/>
        <v>514.63660139768365</v>
      </c>
      <c r="E136" s="75">
        <f t="shared" si="11"/>
        <v>644.77449135830523</v>
      </c>
      <c r="F136" s="76">
        <f t="shared" si="12"/>
        <v>205209.86606771516</v>
      </c>
      <c r="G136" s="74">
        <f t="shared" si="13"/>
        <v>298.48922881065653</v>
      </c>
      <c r="H136" s="75">
        <f t="shared" si="16"/>
        <v>644.77449135830523</v>
      </c>
      <c r="I136" s="76">
        <f t="shared" si="17"/>
        <v>943.26372016896175</v>
      </c>
      <c r="K136" s="81">
        <f t="shared" si="14"/>
        <v>687.5</v>
      </c>
      <c r="L136" s="82">
        <f t="shared" si="18"/>
        <v>398.75000000000006</v>
      </c>
    </row>
    <row r="137" spans="1:12" x14ac:dyDescent="0.25">
      <c r="A137" s="46">
        <v>7</v>
      </c>
      <c r="B137" s="47">
        <f t="shared" si="15"/>
        <v>2030</v>
      </c>
      <c r="C137" s="72">
        <f t="shared" si="19"/>
        <v>205209.86606771516</v>
      </c>
      <c r="D137" s="74">
        <f t="shared" si="10"/>
        <v>513.02466516928791</v>
      </c>
      <c r="E137" s="75">
        <f t="shared" si="11"/>
        <v>646.38642758670096</v>
      </c>
      <c r="F137" s="76">
        <f t="shared" si="12"/>
        <v>204563.47964012847</v>
      </c>
      <c r="G137" s="74">
        <f t="shared" si="13"/>
        <v>297.55430579818704</v>
      </c>
      <c r="H137" s="75">
        <f t="shared" si="16"/>
        <v>646.38642758670096</v>
      </c>
      <c r="I137" s="76">
        <f t="shared" si="17"/>
        <v>943.94073338488806</v>
      </c>
      <c r="K137" s="81">
        <f t="shared" si="14"/>
        <v>687.5</v>
      </c>
      <c r="L137" s="82">
        <f t="shared" si="18"/>
        <v>398.75000000000006</v>
      </c>
    </row>
    <row r="138" spans="1:12" x14ac:dyDescent="0.25">
      <c r="A138" s="46">
        <v>8</v>
      </c>
      <c r="B138" s="47">
        <f t="shared" si="15"/>
        <v>2030</v>
      </c>
      <c r="C138" s="72">
        <f t="shared" si="19"/>
        <v>204563.47964012847</v>
      </c>
      <c r="D138" s="74">
        <f t="shared" si="10"/>
        <v>511.40869910032114</v>
      </c>
      <c r="E138" s="75">
        <f t="shared" si="11"/>
        <v>648.00239365566767</v>
      </c>
      <c r="F138" s="76">
        <f t="shared" si="12"/>
        <v>203915.47724647282</v>
      </c>
      <c r="G138" s="74">
        <f t="shared" si="13"/>
        <v>296.6170454781863</v>
      </c>
      <c r="H138" s="75">
        <f t="shared" si="16"/>
        <v>648.00239365566767</v>
      </c>
      <c r="I138" s="76">
        <f t="shared" si="17"/>
        <v>944.61943913385403</v>
      </c>
      <c r="K138" s="81">
        <f t="shared" si="14"/>
        <v>687.5</v>
      </c>
      <c r="L138" s="82">
        <f t="shared" si="18"/>
        <v>398.75000000000006</v>
      </c>
    </row>
    <row r="139" spans="1:12" x14ac:dyDescent="0.25">
      <c r="A139" s="46">
        <v>9</v>
      </c>
      <c r="B139" s="47">
        <f t="shared" si="15"/>
        <v>2030</v>
      </c>
      <c r="C139" s="72">
        <f t="shared" si="19"/>
        <v>203915.47724647282</v>
      </c>
      <c r="D139" s="74">
        <f t="shared" ref="D139:D202" si="20">C$6*C139/12</f>
        <v>509.788693116182</v>
      </c>
      <c r="E139" s="75">
        <f t="shared" ref="E139:E202" si="21">$D$9-D139</f>
        <v>649.62239963980687</v>
      </c>
      <c r="F139" s="76">
        <f t="shared" ref="F139:F202" si="22">C139-E139</f>
        <v>203265.85484683301</v>
      </c>
      <c r="G139" s="74">
        <f t="shared" ref="G139:G202" si="23">(1-G$8)*D139</f>
        <v>295.67744200738559</v>
      </c>
      <c r="H139" s="75">
        <f t="shared" si="16"/>
        <v>649.62239963980687</v>
      </c>
      <c r="I139" s="76">
        <f t="shared" si="17"/>
        <v>945.29984164719247</v>
      </c>
      <c r="K139" s="81">
        <f t="shared" ref="K139:K202" si="24">C$6*C$2/12</f>
        <v>687.5</v>
      </c>
      <c r="L139" s="82">
        <f t="shared" si="18"/>
        <v>398.75000000000006</v>
      </c>
    </row>
    <row r="140" spans="1:12" x14ac:dyDescent="0.25">
      <c r="A140" s="46">
        <v>10</v>
      </c>
      <c r="B140" s="47">
        <f t="shared" ref="B140:B203" si="25">((IF(A139=12,B139+1,B139)))</f>
        <v>2030</v>
      </c>
      <c r="C140" s="72">
        <f t="shared" si="19"/>
        <v>203265.85484683301</v>
      </c>
      <c r="D140" s="74">
        <f t="shared" si="20"/>
        <v>508.16463711708252</v>
      </c>
      <c r="E140" s="75">
        <f t="shared" si="21"/>
        <v>651.24645563890635</v>
      </c>
      <c r="F140" s="76">
        <f t="shared" si="22"/>
        <v>202614.60839119411</v>
      </c>
      <c r="G140" s="74">
        <f t="shared" si="23"/>
        <v>294.73548952790787</v>
      </c>
      <c r="H140" s="75">
        <f t="shared" ref="H140:H203" si="26">E140</f>
        <v>651.24645563890635</v>
      </c>
      <c r="I140" s="76">
        <f t="shared" ref="I140:I203" si="27">G140+H140</f>
        <v>945.98194516681428</v>
      </c>
      <c r="K140" s="81">
        <f t="shared" si="24"/>
        <v>687.5</v>
      </c>
      <c r="L140" s="82">
        <f t="shared" ref="L140:L203" si="28">(1-G$8)*K140</f>
        <v>398.75000000000006</v>
      </c>
    </row>
    <row r="141" spans="1:12" x14ac:dyDescent="0.25">
      <c r="A141" s="46">
        <v>11</v>
      </c>
      <c r="B141" s="47">
        <f t="shared" si="25"/>
        <v>2030</v>
      </c>
      <c r="C141" s="72">
        <f t="shared" ref="C141:C204" si="29">F140</f>
        <v>202614.60839119411</v>
      </c>
      <c r="D141" s="74">
        <f t="shared" si="20"/>
        <v>506.53652097798522</v>
      </c>
      <c r="E141" s="75">
        <f t="shared" si="21"/>
        <v>652.87457177800366</v>
      </c>
      <c r="F141" s="76">
        <f t="shared" si="22"/>
        <v>201961.73381941611</v>
      </c>
      <c r="G141" s="74">
        <f t="shared" si="23"/>
        <v>293.79118216723145</v>
      </c>
      <c r="H141" s="75">
        <f t="shared" si="26"/>
        <v>652.87457177800366</v>
      </c>
      <c r="I141" s="76">
        <f t="shared" si="27"/>
        <v>946.66575394523511</v>
      </c>
      <c r="K141" s="81">
        <f t="shared" si="24"/>
        <v>687.5</v>
      </c>
      <c r="L141" s="82">
        <f t="shared" si="28"/>
        <v>398.75000000000006</v>
      </c>
    </row>
    <row r="142" spans="1:12" x14ac:dyDescent="0.25">
      <c r="A142" s="46">
        <v>12</v>
      </c>
      <c r="B142" s="47">
        <f t="shared" si="25"/>
        <v>2030</v>
      </c>
      <c r="C142" s="72">
        <f t="shared" si="29"/>
        <v>201961.73381941611</v>
      </c>
      <c r="D142" s="74">
        <f t="shared" si="20"/>
        <v>504.90433454854025</v>
      </c>
      <c r="E142" s="75">
        <f t="shared" si="21"/>
        <v>654.50675820744868</v>
      </c>
      <c r="F142" s="76">
        <f t="shared" si="22"/>
        <v>201307.22706120866</v>
      </c>
      <c r="G142" s="74">
        <f t="shared" si="23"/>
        <v>292.84451403815336</v>
      </c>
      <c r="H142" s="75">
        <f t="shared" si="26"/>
        <v>654.50675820744868</v>
      </c>
      <c r="I142" s="76">
        <f t="shared" si="27"/>
        <v>947.3512722456021</v>
      </c>
      <c r="K142" s="81">
        <f t="shared" si="24"/>
        <v>687.5</v>
      </c>
      <c r="L142" s="82">
        <f t="shared" si="28"/>
        <v>398.75000000000006</v>
      </c>
    </row>
    <row r="143" spans="1:12" x14ac:dyDescent="0.25">
      <c r="A143" s="46">
        <v>1</v>
      </c>
      <c r="B143" s="47">
        <f t="shared" si="25"/>
        <v>2031</v>
      </c>
      <c r="C143" s="72">
        <f t="shared" si="29"/>
        <v>201307.22706120866</v>
      </c>
      <c r="D143" s="74">
        <f t="shared" si="20"/>
        <v>503.26806765302166</v>
      </c>
      <c r="E143" s="75">
        <f t="shared" si="21"/>
        <v>656.14302510296716</v>
      </c>
      <c r="F143" s="76">
        <f t="shared" si="22"/>
        <v>200651.08403610569</v>
      </c>
      <c r="G143" s="74">
        <f t="shared" si="23"/>
        <v>291.89547923875261</v>
      </c>
      <c r="H143" s="75">
        <f t="shared" si="26"/>
        <v>656.14302510296716</v>
      </c>
      <c r="I143" s="76">
        <f t="shared" si="27"/>
        <v>948.03850434171977</v>
      </c>
      <c r="K143" s="81">
        <f t="shared" si="24"/>
        <v>687.5</v>
      </c>
      <c r="L143" s="82">
        <f t="shared" si="28"/>
        <v>398.75000000000006</v>
      </c>
    </row>
    <row r="144" spans="1:12" x14ac:dyDescent="0.25">
      <c r="A144" s="46">
        <v>2</v>
      </c>
      <c r="B144" s="47">
        <f t="shared" si="25"/>
        <v>2031</v>
      </c>
      <c r="C144" s="72">
        <f t="shared" si="29"/>
        <v>200651.08403610569</v>
      </c>
      <c r="D144" s="74">
        <f t="shared" si="20"/>
        <v>501.6277100902642</v>
      </c>
      <c r="E144" s="75">
        <f t="shared" si="21"/>
        <v>657.78338266572473</v>
      </c>
      <c r="F144" s="76">
        <f t="shared" si="22"/>
        <v>199993.30065343998</v>
      </c>
      <c r="G144" s="74">
        <f t="shared" si="23"/>
        <v>290.94407185235326</v>
      </c>
      <c r="H144" s="75">
        <f t="shared" si="26"/>
        <v>657.78338266572473</v>
      </c>
      <c r="I144" s="76">
        <f t="shared" si="27"/>
        <v>948.72745451807805</v>
      </c>
      <c r="K144" s="81">
        <f t="shared" si="24"/>
        <v>687.5</v>
      </c>
      <c r="L144" s="82">
        <f t="shared" si="28"/>
        <v>398.75000000000006</v>
      </c>
    </row>
    <row r="145" spans="1:12" x14ac:dyDescent="0.25">
      <c r="A145" s="46">
        <v>3</v>
      </c>
      <c r="B145" s="47">
        <f t="shared" si="25"/>
        <v>2031</v>
      </c>
      <c r="C145" s="72">
        <f t="shared" si="29"/>
        <v>199993.30065343998</v>
      </c>
      <c r="D145" s="74">
        <f t="shared" si="20"/>
        <v>499.98325163359988</v>
      </c>
      <c r="E145" s="75">
        <f t="shared" si="21"/>
        <v>659.42784112238905</v>
      </c>
      <c r="F145" s="76">
        <f t="shared" si="22"/>
        <v>199333.8728123176</v>
      </c>
      <c r="G145" s="74">
        <f t="shared" si="23"/>
        <v>289.99028594748796</v>
      </c>
      <c r="H145" s="75">
        <f t="shared" si="26"/>
        <v>659.42784112238905</v>
      </c>
      <c r="I145" s="76">
        <f t="shared" si="27"/>
        <v>949.41812706987707</v>
      </c>
      <c r="K145" s="81">
        <f t="shared" si="24"/>
        <v>687.5</v>
      </c>
      <c r="L145" s="82">
        <f t="shared" si="28"/>
        <v>398.75000000000006</v>
      </c>
    </row>
    <row r="146" spans="1:12" x14ac:dyDescent="0.25">
      <c r="A146" s="46">
        <v>4</v>
      </c>
      <c r="B146" s="47">
        <f t="shared" si="25"/>
        <v>2031</v>
      </c>
      <c r="C146" s="72">
        <f t="shared" si="29"/>
        <v>199333.8728123176</v>
      </c>
      <c r="D146" s="74">
        <f t="shared" si="20"/>
        <v>498.334682030794</v>
      </c>
      <c r="E146" s="75">
        <f t="shared" si="21"/>
        <v>661.07641072519482</v>
      </c>
      <c r="F146" s="76">
        <f t="shared" si="22"/>
        <v>198672.79640159241</v>
      </c>
      <c r="G146" s="74">
        <f t="shared" si="23"/>
        <v>289.03411557786058</v>
      </c>
      <c r="H146" s="75">
        <f t="shared" si="26"/>
        <v>661.07641072519482</v>
      </c>
      <c r="I146" s="76">
        <f t="shared" si="27"/>
        <v>950.11052630305539</v>
      </c>
      <c r="K146" s="81">
        <f t="shared" si="24"/>
        <v>687.5</v>
      </c>
      <c r="L146" s="82">
        <f t="shared" si="28"/>
        <v>398.75000000000006</v>
      </c>
    </row>
    <row r="147" spans="1:12" x14ac:dyDescent="0.25">
      <c r="A147" s="46">
        <v>5</v>
      </c>
      <c r="B147" s="47">
        <f t="shared" si="25"/>
        <v>2031</v>
      </c>
      <c r="C147" s="72">
        <f t="shared" si="29"/>
        <v>198672.79640159241</v>
      </c>
      <c r="D147" s="74">
        <f t="shared" si="20"/>
        <v>496.68199100398101</v>
      </c>
      <c r="E147" s="75">
        <f t="shared" si="21"/>
        <v>662.72910175200786</v>
      </c>
      <c r="F147" s="76">
        <f t="shared" si="22"/>
        <v>198010.06729984039</v>
      </c>
      <c r="G147" s="74">
        <f t="shared" si="23"/>
        <v>288.07555478230904</v>
      </c>
      <c r="H147" s="75">
        <f t="shared" si="26"/>
        <v>662.72910175200786</v>
      </c>
      <c r="I147" s="76">
        <f t="shared" si="27"/>
        <v>950.8046565343169</v>
      </c>
      <c r="K147" s="81">
        <f t="shared" si="24"/>
        <v>687.5</v>
      </c>
      <c r="L147" s="82">
        <f t="shared" si="28"/>
        <v>398.75000000000006</v>
      </c>
    </row>
    <row r="148" spans="1:12" x14ac:dyDescent="0.25">
      <c r="A148" s="46">
        <v>6</v>
      </c>
      <c r="B148" s="47">
        <f t="shared" si="25"/>
        <v>2031</v>
      </c>
      <c r="C148" s="72">
        <f t="shared" si="29"/>
        <v>198010.06729984039</v>
      </c>
      <c r="D148" s="74">
        <f t="shared" si="20"/>
        <v>495.02516824960094</v>
      </c>
      <c r="E148" s="75">
        <f t="shared" si="21"/>
        <v>664.38592450638794</v>
      </c>
      <c r="F148" s="76">
        <f t="shared" si="22"/>
        <v>197345.68137533401</v>
      </c>
      <c r="G148" s="74">
        <f t="shared" si="23"/>
        <v>287.1145975847686</v>
      </c>
      <c r="H148" s="75">
        <f t="shared" si="26"/>
        <v>664.38592450638794</v>
      </c>
      <c r="I148" s="76">
        <f t="shared" si="27"/>
        <v>951.50052209115654</v>
      </c>
      <c r="K148" s="81">
        <f t="shared" si="24"/>
        <v>687.5</v>
      </c>
      <c r="L148" s="82">
        <f t="shared" si="28"/>
        <v>398.75000000000006</v>
      </c>
    </row>
    <row r="149" spans="1:12" x14ac:dyDescent="0.25">
      <c r="A149" s="46">
        <v>7</v>
      </c>
      <c r="B149" s="47">
        <f t="shared" si="25"/>
        <v>2031</v>
      </c>
      <c r="C149" s="72">
        <f t="shared" si="29"/>
        <v>197345.68137533401</v>
      </c>
      <c r="D149" s="74">
        <f t="shared" si="20"/>
        <v>493.36420343833498</v>
      </c>
      <c r="E149" s="75">
        <f t="shared" si="21"/>
        <v>666.04688931765395</v>
      </c>
      <c r="F149" s="76">
        <f t="shared" si="22"/>
        <v>196679.63448601635</v>
      </c>
      <c r="G149" s="74">
        <f t="shared" si="23"/>
        <v>286.15123799423435</v>
      </c>
      <c r="H149" s="75">
        <f t="shared" si="26"/>
        <v>666.04688931765395</v>
      </c>
      <c r="I149" s="76">
        <f t="shared" si="27"/>
        <v>952.19812731188836</v>
      </c>
      <c r="K149" s="81">
        <f t="shared" si="24"/>
        <v>687.5</v>
      </c>
      <c r="L149" s="82">
        <f t="shared" si="28"/>
        <v>398.75000000000006</v>
      </c>
    </row>
    <row r="150" spans="1:12" x14ac:dyDescent="0.25">
      <c r="A150" s="46">
        <v>8</v>
      </c>
      <c r="B150" s="47">
        <f t="shared" si="25"/>
        <v>2031</v>
      </c>
      <c r="C150" s="72">
        <f t="shared" si="29"/>
        <v>196679.63448601635</v>
      </c>
      <c r="D150" s="74">
        <f t="shared" si="20"/>
        <v>491.69908621504084</v>
      </c>
      <c r="E150" s="75">
        <f t="shared" si="21"/>
        <v>667.7120065409481</v>
      </c>
      <c r="F150" s="76">
        <f t="shared" si="22"/>
        <v>196011.92247947541</v>
      </c>
      <c r="G150" s="74">
        <f t="shared" si="23"/>
        <v>285.1854700047237</v>
      </c>
      <c r="H150" s="75">
        <f t="shared" si="26"/>
        <v>667.7120065409481</v>
      </c>
      <c r="I150" s="76">
        <f t="shared" si="27"/>
        <v>952.89747654567179</v>
      </c>
      <c r="K150" s="81">
        <f t="shared" si="24"/>
        <v>687.5</v>
      </c>
      <c r="L150" s="82">
        <f t="shared" si="28"/>
        <v>398.75000000000006</v>
      </c>
    </row>
    <row r="151" spans="1:12" x14ac:dyDescent="0.25">
      <c r="A151" s="46">
        <v>9</v>
      </c>
      <c r="B151" s="47">
        <f t="shared" si="25"/>
        <v>2031</v>
      </c>
      <c r="C151" s="72">
        <f t="shared" si="29"/>
        <v>196011.92247947541</v>
      </c>
      <c r="D151" s="74">
        <f t="shared" si="20"/>
        <v>490.0298061986885</v>
      </c>
      <c r="E151" s="75">
        <f t="shared" si="21"/>
        <v>669.38128655730043</v>
      </c>
      <c r="F151" s="76">
        <f t="shared" si="22"/>
        <v>195342.54119291811</v>
      </c>
      <c r="G151" s="74">
        <f t="shared" si="23"/>
        <v>284.21728759523938</v>
      </c>
      <c r="H151" s="75">
        <f t="shared" si="26"/>
        <v>669.38128655730043</v>
      </c>
      <c r="I151" s="76">
        <f t="shared" si="27"/>
        <v>953.59857415253987</v>
      </c>
      <c r="K151" s="81">
        <f t="shared" si="24"/>
        <v>687.5</v>
      </c>
      <c r="L151" s="82">
        <f t="shared" si="28"/>
        <v>398.75000000000006</v>
      </c>
    </row>
    <row r="152" spans="1:12" x14ac:dyDescent="0.25">
      <c r="A152" s="46">
        <v>10</v>
      </c>
      <c r="B152" s="47">
        <f t="shared" si="25"/>
        <v>2031</v>
      </c>
      <c r="C152" s="72">
        <f t="shared" si="29"/>
        <v>195342.54119291811</v>
      </c>
      <c r="D152" s="74">
        <f t="shared" si="20"/>
        <v>488.35635298229528</v>
      </c>
      <c r="E152" s="75">
        <f t="shared" si="21"/>
        <v>671.05473977369365</v>
      </c>
      <c r="F152" s="76">
        <f t="shared" si="22"/>
        <v>194671.48645314443</v>
      </c>
      <c r="G152" s="74">
        <f t="shared" si="23"/>
        <v>283.24668472973127</v>
      </c>
      <c r="H152" s="75">
        <f t="shared" si="26"/>
        <v>671.05473977369365</v>
      </c>
      <c r="I152" s="76">
        <f t="shared" si="27"/>
        <v>954.30142450342487</v>
      </c>
      <c r="K152" s="81">
        <f t="shared" si="24"/>
        <v>687.5</v>
      </c>
      <c r="L152" s="82">
        <f t="shared" si="28"/>
        <v>398.75000000000006</v>
      </c>
    </row>
    <row r="153" spans="1:12" x14ac:dyDescent="0.25">
      <c r="A153" s="46">
        <v>11</v>
      </c>
      <c r="B153" s="47">
        <f t="shared" si="25"/>
        <v>2031</v>
      </c>
      <c r="C153" s="72">
        <f t="shared" si="29"/>
        <v>194671.48645314443</v>
      </c>
      <c r="D153" s="74">
        <f t="shared" si="20"/>
        <v>486.6787161328611</v>
      </c>
      <c r="E153" s="75">
        <f t="shared" si="21"/>
        <v>672.73237662312772</v>
      </c>
      <c r="F153" s="76">
        <f t="shared" si="22"/>
        <v>193998.75407652129</v>
      </c>
      <c r="G153" s="74">
        <f t="shared" si="23"/>
        <v>282.27365535705945</v>
      </c>
      <c r="H153" s="75">
        <f t="shared" si="26"/>
        <v>672.73237662312772</v>
      </c>
      <c r="I153" s="76">
        <f t="shared" si="27"/>
        <v>955.00603198018712</v>
      </c>
      <c r="K153" s="81">
        <f t="shared" si="24"/>
        <v>687.5</v>
      </c>
      <c r="L153" s="82">
        <f t="shared" si="28"/>
        <v>398.75000000000006</v>
      </c>
    </row>
    <row r="154" spans="1:12" x14ac:dyDescent="0.25">
      <c r="A154" s="46">
        <v>12</v>
      </c>
      <c r="B154" s="47">
        <f t="shared" si="25"/>
        <v>2031</v>
      </c>
      <c r="C154" s="72">
        <f t="shared" si="29"/>
        <v>193998.75407652129</v>
      </c>
      <c r="D154" s="74">
        <f t="shared" si="20"/>
        <v>484.99688519130319</v>
      </c>
      <c r="E154" s="75">
        <f t="shared" si="21"/>
        <v>674.41420756468574</v>
      </c>
      <c r="F154" s="76">
        <f t="shared" si="22"/>
        <v>193324.33986895659</v>
      </c>
      <c r="G154" s="74">
        <f t="shared" si="23"/>
        <v>281.29819341095589</v>
      </c>
      <c r="H154" s="75">
        <f t="shared" si="26"/>
        <v>674.41420756468574</v>
      </c>
      <c r="I154" s="76">
        <f t="shared" si="27"/>
        <v>955.71240097564169</v>
      </c>
      <c r="K154" s="81">
        <f t="shared" si="24"/>
        <v>687.5</v>
      </c>
      <c r="L154" s="82">
        <f t="shared" si="28"/>
        <v>398.75000000000006</v>
      </c>
    </row>
    <row r="155" spans="1:12" x14ac:dyDescent="0.25">
      <c r="A155" s="46">
        <v>1</v>
      </c>
      <c r="B155" s="47">
        <f t="shared" si="25"/>
        <v>2032</v>
      </c>
      <c r="C155" s="72">
        <f t="shared" si="29"/>
        <v>193324.33986895659</v>
      </c>
      <c r="D155" s="74">
        <f t="shared" si="20"/>
        <v>483.31084967239144</v>
      </c>
      <c r="E155" s="75">
        <f t="shared" si="21"/>
        <v>676.10024308359743</v>
      </c>
      <c r="F155" s="76">
        <f t="shared" si="22"/>
        <v>192648.23962587299</v>
      </c>
      <c r="G155" s="74">
        <f t="shared" si="23"/>
        <v>280.32029280998705</v>
      </c>
      <c r="H155" s="75">
        <f t="shared" si="26"/>
        <v>676.10024308359743</v>
      </c>
      <c r="I155" s="76">
        <f t="shared" si="27"/>
        <v>956.42053589358443</v>
      </c>
      <c r="K155" s="81">
        <f t="shared" si="24"/>
        <v>687.5</v>
      </c>
      <c r="L155" s="82">
        <f t="shared" si="28"/>
        <v>398.75000000000006</v>
      </c>
    </row>
    <row r="156" spans="1:12" x14ac:dyDescent="0.25">
      <c r="A156" s="46">
        <v>2</v>
      </c>
      <c r="B156" s="47">
        <f t="shared" si="25"/>
        <v>2032</v>
      </c>
      <c r="C156" s="72">
        <f t="shared" si="29"/>
        <v>192648.23962587299</v>
      </c>
      <c r="D156" s="74">
        <f t="shared" si="20"/>
        <v>481.62059906468244</v>
      </c>
      <c r="E156" s="75">
        <f t="shared" si="21"/>
        <v>677.79049369130644</v>
      </c>
      <c r="F156" s="76">
        <f t="shared" si="22"/>
        <v>191970.44913218167</v>
      </c>
      <c r="G156" s="74">
        <f t="shared" si="23"/>
        <v>279.33994745751585</v>
      </c>
      <c r="H156" s="75">
        <f t="shared" si="26"/>
        <v>677.79049369130644</v>
      </c>
      <c r="I156" s="76">
        <f t="shared" si="27"/>
        <v>957.13044114882223</v>
      </c>
      <c r="K156" s="81">
        <f t="shared" si="24"/>
        <v>687.5</v>
      </c>
      <c r="L156" s="82">
        <f t="shared" si="28"/>
        <v>398.75000000000006</v>
      </c>
    </row>
    <row r="157" spans="1:12" x14ac:dyDescent="0.25">
      <c r="A157" s="46">
        <v>3</v>
      </c>
      <c r="B157" s="47">
        <f t="shared" si="25"/>
        <v>2032</v>
      </c>
      <c r="C157" s="72">
        <f t="shared" si="29"/>
        <v>191970.44913218167</v>
      </c>
      <c r="D157" s="74">
        <f t="shared" si="20"/>
        <v>479.92612283045418</v>
      </c>
      <c r="E157" s="75">
        <f t="shared" si="21"/>
        <v>679.48496992553464</v>
      </c>
      <c r="F157" s="76">
        <f t="shared" si="22"/>
        <v>191290.96416225613</v>
      </c>
      <c r="G157" s="74">
        <f t="shared" si="23"/>
        <v>278.35715124166347</v>
      </c>
      <c r="H157" s="75">
        <f t="shared" si="26"/>
        <v>679.48496992553464</v>
      </c>
      <c r="I157" s="76">
        <f t="shared" si="27"/>
        <v>957.84212116719812</v>
      </c>
      <c r="K157" s="81">
        <f t="shared" si="24"/>
        <v>687.5</v>
      </c>
      <c r="L157" s="82">
        <f t="shared" si="28"/>
        <v>398.75000000000006</v>
      </c>
    </row>
    <row r="158" spans="1:12" x14ac:dyDescent="0.25">
      <c r="A158" s="46">
        <v>4</v>
      </c>
      <c r="B158" s="47">
        <f t="shared" si="25"/>
        <v>2032</v>
      </c>
      <c r="C158" s="72">
        <f t="shared" si="29"/>
        <v>191290.96416225613</v>
      </c>
      <c r="D158" s="74">
        <f t="shared" si="20"/>
        <v>478.22741040564028</v>
      </c>
      <c r="E158" s="75">
        <f t="shared" si="21"/>
        <v>681.18368235034859</v>
      </c>
      <c r="F158" s="76">
        <f t="shared" si="22"/>
        <v>190609.78047990578</v>
      </c>
      <c r="G158" s="74">
        <f t="shared" si="23"/>
        <v>277.37189803527139</v>
      </c>
      <c r="H158" s="75">
        <f t="shared" si="26"/>
        <v>681.18368235034859</v>
      </c>
      <c r="I158" s="76">
        <f t="shared" si="27"/>
        <v>958.55558038562003</v>
      </c>
      <c r="K158" s="81">
        <f t="shared" si="24"/>
        <v>687.5</v>
      </c>
      <c r="L158" s="82">
        <f t="shared" si="28"/>
        <v>398.75000000000006</v>
      </c>
    </row>
    <row r="159" spans="1:12" x14ac:dyDescent="0.25">
      <c r="A159" s="46">
        <v>5</v>
      </c>
      <c r="B159" s="47">
        <f t="shared" si="25"/>
        <v>2032</v>
      </c>
      <c r="C159" s="72">
        <f t="shared" si="29"/>
        <v>190609.78047990578</v>
      </c>
      <c r="D159" s="74">
        <f t="shared" si="20"/>
        <v>476.52445119976443</v>
      </c>
      <c r="E159" s="75">
        <f t="shared" si="21"/>
        <v>682.8866415562245</v>
      </c>
      <c r="F159" s="76">
        <f t="shared" si="22"/>
        <v>189926.89383834956</v>
      </c>
      <c r="G159" s="74">
        <f t="shared" si="23"/>
        <v>276.38418169586339</v>
      </c>
      <c r="H159" s="75">
        <f t="shared" si="26"/>
        <v>682.8866415562245</v>
      </c>
      <c r="I159" s="76">
        <f t="shared" si="27"/>
        <v>959.27082325208789</v>
      </c>
      <c r="K159" s="81">
        <f t="shared" si="24"/>
        <v>687.5</v>
      </c>
      <c r="L159" s="82">
        <f t="shared" si="28"/>
        <v>398.75000000000006</v>
      </c>
    </row>
    <row r="160" spans="1:12" x14ac:dyDescent="0.25">
      <c r="A160" s="46">
        <v>6</v>
      </c>
      <c r="B160" s="47">
        <f t="shared" si="25"/>
        <v>2032</v>
      </c>
      <c r="C160" s="72">
        <f t="shared" si="29"/>
        <v>189926.89383834956</v>
      </c>
      <c r="D160" s="74">
        <f t="shared" si="20"/>
        <v>474.81723459587391</v>
      </c>
      <c r="E160" s="75">
        <f t="shared" si="21"/>
        <v>684.59385816011491</v>
      </c>
      <c r="F160" s="76">
        <f t="shared" si="22"/>
        <v>189242.29998018945</v>
      </c>
      <c r="G160" s="74">
        <f t="shared" si="23"/>
        <v>275.39399606560693</v>
      </c>
      <c r="H160" s="75">
        <f t="shared" si="26"/>
        <v>684.59385816011491</v>
      </c>
      <c r="I160" s="76">
        <f t="shared" si="27"/>
        <v>959.98785422572178</v>
      </c>
      <c r="K160" s="81">
        <f t="shared" si="24"/>
        <v>687.5</v>
      </c>
      <c r="L160" s="82">
        <f t="shared" si="28"/>
        <v>398.75000000000006</v>
      </c>
    </row>
    <row r="161" spans="1:12" x14ac:dyDescent="0.25">
      <c r="A161" s="46">
        <v>7</v>
      </c>
      <c r="B161" s="47">
        <f t="shared" si="25"/>
        <v>2032</v>
      </c>
      <c r="C161" s="72">
        <f t="shared" si="29"/>
        <v>189242.29998018945</v>
      </c>
      <c r="D161" s="74">
        <f t="shared" si="20"/>
        <v>473.10574995047364</v>
      </c>
      <c r="E161" s="75">
        <f t="shared" si="21"/>
        <v>686.30534280551524</v>
      </c>
      <c r="F161" s="76">
        <f t="shared" si="22"/>
        <v>188555.99463738393</v>
      </c>
      <c r="G161" s="74">
        <f t="shared" si="23"/>
        <v>274.40133497127476</v>
      </c>
      <c r="H161" s="75">
        <f t="shared" si="26"/>
        <v>686.30534280551524</v>
      </c>
      <c r="I161" s="76">
        <f t="shared" si="27"/>
        <v>960.70667777679</v>
      </c>
      <c r="K161" s="81">
        <f t="shared" si="24"/>
        <v>687.5</v>
      </c>
      <c r="L161" s="82">
        <f t="shared" si="28"/>
        <v>398.75000000000006</v>
      </c>
    </row>
    <row r="162" spans="1:12" x14ac:dyDescent="0.25">
      <c r="A162" s="46">
        <v>8</v>
      </c>
      <c r="B162" s="47">
        <f t="shared" si="25"/>
        <v>2032</v>
      </c>
      <c r="C162" s="72">
        <f t="shared" si="29"/>
        <v>188555.99463738393</v>
      </c>
      <c r="D162" s="74">
        <f t="shared" si="20"/>
        <v>471.38998659345981</v>
      </c>
      <c r="E162" s="75">
        <f t="shared" si="21"/>
        <v>688.02110616252912</v>
      </c>
      <c r="F162" s="76">
        <f t="shared" si="22"/>
        <v>187867.97353122142</v>
      </c>
      <c r="G162" s="74">
        <f t="shared" si="23"/>
        <v>273.40619222420673</v>
      </c>
      <c r="H162" s="75">
        <f t="shared" si="26"/>
        <v>688.02110616252912</v>
      </c>
      <c r="I162" s="76">
        <f t="shared" si="27"/>
        <v>961.42729838673586</v>
      </c>
      <c r="K162" s="81">
        <f t="shared" si="24"/>
        <v>687.5</v>
      </c>
      <c r="L162" s="82">
        <f t="shared" si="28"/>
        <v>398.75000000000006</v>
      </c>
    </row>
    <row r="163" spans="1:12" x14ac:dyDescent="0.25">
      <c r="A163" s="46">
        <v>9</v>
      </c>
      <c r="B163" s="47">
        <f t="shared" si="25"/>
        <v>2032</v>
      </c>
      <c r="C163" s="72">
        <f t="shared" si="29"/>
        <v>187867.97353122142</v>
      </c>
      <c r="D163" s="74">
        <f t="shared" si="20"/>
        <v>469.6699338280535</v>
      </c>
      <c r="E163" s="75">
        <f t="shared" si="21"/>
        <v>689.74115892793543</v>
      </c>
      <c r="F163" s="76">
        <f t="shared" si="22"/>
        <v>187178.23237229348</v>
      </c>
      <c r="G163" s="74">
        <f t="shared" si="23"/>
        <v>272.40856162027109</v>
      </c>
      <c r="H163" s="75">
        <f t="shared" si="26"/>
        <v>689.74115892793543</v>
      </c>
      <c r="I163" s="76">
        <f t="shared" si="27"/>
        <v>962.14972054820646</v>
      </c>
      <c r="K163" s="81">
        <f t="shared" si="24"/>
        <v>687.5</v>
      </c>
      <c r="L163" s="82">
        <f t="shared" si="28"/>
        <v>398.75000000000006</v>
      </c>
    </row>
    <row r="164" spans="1:12" x14ac:dyDescent="0.25">
      <c r="A164" s="46">
        <v>10</v>
      </c>
      <c r="B164" s="47">
        <f t="shared" si="25"/>
        <v>2032</v>
      </c>
      <c r="C164" s="72">
        <f t="shared" si="29"/>
        <v>187178.23237229348</v>
      </c>
      <c r="D164" s="74">
        <f t="shared" si="20"/>
        <v>467.94558093073368</v>
      </c>
      <c r="E164" s="75">
        <f t="shared" si="21"/>
        <v>691.46551182525513</v>
      </c>
      <c r="F164" s="76">
        <f t="shared" si="22"/>
        <v>186486.76686046823</v>
      </c>
      <c r="G164" s="74">
        <f t="shared" si="23"/>
        <v>271.40843693982555</v>
      </c>
      <c r="H164" s="75">
        <f t="shared" si="26"/>
        <v>691.46551182525513</v>
      </c>
      <c r="I164" s="76">
        <f t="shared" si="27"/>
        <v>962.87394876508074</v>
      </c>
      <c r="K164" s="81">
        <f t="shared" si="24"/>
        <v>687.5</v>
      </c>
      <c r="L164" s="82">
        <f t="shared" si="28"/>
        <v>398.75000000000006</v>
      </c>
    </row>
    <row r="165" spans="1:12" x14ac:dyDescent="0.25">
      <c r="A165" s="46">
        <v>11</v>
      </c>
      <c r="B165" s="47">
        <f t="shared" si="25"/>
        <v>2032</v>
      </c>
      <c r="C165" s="72">
        <f t="shared" si="29"/>
        <v>186486.76686046823</v>
      </c>
      <c r="D165" s="74">
        <f t="shared" si="20"/>
        <v>466.21691715117055</v>
      </c>
      <c r="E165" s="75">
        <f t="shared" si="21"/>
        <v>693.19417560481838</v>
      </c>
      <c r="F165" s="76">
        <f t="shared" si="22"/>
        <v>185793.57268486341</v>
      </c>
      <c r="G165" s="74">
        <f t="shared" si="23"/>
        <v>270.40581194767896</v>
      </c>
      <c r="H165" s="75">
        <f t="shared" si="26"/>
        <v>693.19417560481838</v>
      </c>
      <c r="I165" s="76">
        <f t="shared" si="27"/>
        <v>963.5999875524974</v>
      </c>
      <c r="K165" s="81">
        <f t="shared" si="24"/>
        <v>687.5</v>
      </c>
      <c r="L165" s="82">
        <f t="shared" si="28"/>
        <v>398.75000000000006</v>
      </c>
    </row>
    <row r="166" spans="1:12" x14ac:dyDescent="0.25">
      <c r="A166" s="46">
        <v>12</v>
      </c>
      <c r="B166" s="47">
        <f t="shared" si="25"/>
        <v>2032</v>
      </c>
      <c r="C166" s="72">
        <f t="shared" si="29"/>
        <v>185793.57268486341</v>
      </c>
      <c r="D166" s="74">
        <f t="shared" si="20"/>
        <v>464.48393171215849</v>
      </c>
      <c r="E166" s="75">
        <f t="shared" si="21"/>
        <v>694.92716104383044</v>
      </c>
      <c r="F166" s="76">
        <f t="shared" si="22"/>
        <v>185098.64552381958</v>
      </c>
      <c r="G166" s="74">
        <f t="shared" si="23"/>
        <v>269.40068039305197</v>
      </c>
      <c r="H166" s="75">
        <f t="shared" si="26"/>
        <v>694.92716104383044</v>
      </c>
      <c r="I166" s="76">
        <f t="shared" si="27"/>
        <v>964.32784143688241</v>
      </c>
      <c r="K166" s="81">
        <f t="shared" si="24"/>
        <v>687.5</v>
      </c>
      <c r="L166" s="82">
        <f t="shared" si="28"/>
        <v>398.75000000000006</v>
      </c>
    </row>
    <row r="167" spans="1:12" x14ac:dyDescent="0.25">
      <c r="A167" s="46">
        <v>1</v>
      </c>
      <c r="B167" s="47">
        <f t="shared" si="25"/>
        <v>2033</v>
      </c>
      <c r="C167" s="72">
        <f t="shared" si="29"/>
        <v>185098.64552381958</v>
      </c>
      <c r="D167" s="74">
        <f t="shared" si="20"/>
        <v>462.74661380954893</v>
      </c>
      <c r="E167" s="75">
        <f t="shared" si="21"/>
        <v>696.66447894643989</v>
      </c>
      <c r="F167" s="76">
        <f t="shared" si="22"/>
        <v>184401.98104487313</v>
      </c>
      <c r="G167" s="74">
        <f t="shared" si="23"/>
        <v>268.39303600953843</v>
      </c>
      <c r="H167" s="75">
        <f t="shared" si="26"/>
        <v>696.66447894643989</v>
      </c>
      <c r="I167" s="76">
        <f t="shared" si="27"/>
        <v>965.05751495597838</v>
      </c>
      <c r="K167" s="81">
        <f t="shared" si="24"/>
        <v>687.5</v>
      </c>
      <c r="L167" s="82">
        <f t="shared" si="28"/>
        <v>398.75000000000006</v>
      </c>
    </row>
    <row r="168" spans="1:12" x14ac:dyDescent="0.25">
      <c r="A168" s="46">
        <v>2</v>
      </c>
      <c r="B168" s="47">
        <f t="shared" si="25"/>
        <v>2033</v>
      </c>
      <c r="C168" s="72">
        <f t="shared" si="29"/>
        <v>184401.98104487313</v>
      </c>
      <c r="D168" s="74">
        <f t="shared" si="20"/>
        <v>461.00495261218276</v>
      </c>
      <c r="E168" s="75">
        <f t="shared" si="21"/>
        <v>698.40614014380617</v>
      </c>
      <c r="F168" s="76">
        <f t="shared" si="22"/>
        <v>183703.57490472932</v>
      </c>
      <c r="G168" s="74">
        <f t="shared" si="23"/>
        <v>267.38287251506603</v>
      </c>
      <c r="H168" s="75">
        <f t="shared" si="26"/>
        <v>698.40614014380617</v>
      </c>
      <c r="I168" s="76">
        <f t="shared" si="27"/>
        <v>965.78901265887225</v>
      </c>
      <c r="K168" s="81">
        <f t="shared" si="24"/>
        <v>687.5</v>
      </c>
      <c r="L168" s="82">
        <f t="shared" si="28"/>
        <v>398.75000000000006</v>
      </c>
    </row>
    <row r="169" spans="1:12" x14ac:dyDescent="0.25">
      <c r="A169" s="46">
        <v>3</v>
      </c>
      <c r="B169" s="47">
        <f t="shared" si="25"/>
        <v>2033</v>
      </c>
      <c r="C169" s="72">
        <f t="shared" si="29"/>
        <v>183703.57490472932</v>
      </c>
      <c r="D169" s="74">
        <f t="shared" si="20"/>
        <v>459.25893726182329</v>
      </c>
      <c r="E169" s="75">
        <f t="shared" si="21"/>
        <v>700.15215549416553</v>
      </c>
      <c r="F169" s="76">
        <f t="shared" si="22"/>
        <v>183003.42274923515</v>
      </c>
      <c r="G169" s="74">
        <f t="shared" si="23"/>
        <v>266.37018361185756</v>
      </c>
      <c r="H169" s="75">
        <f t="shared" si="26"/>
        <v>700.15215549416553</v>
      </c>
      <c r="I169" s="76">
        <f t="shared" si="27"/>
        <v>966.52233910602308</v>
      </c>
      <c r="K169" s="81">
        <f t="shared" si="24"/>
        <v>687.5</v>
      </c>
      <c r="L169" s="82">
        <f t="shared" si="28"/>
        <v>398.75000000000006</v>
      </c>
    </row>
    <row r="170" spans="1:12" x14ac:dyDescent="0.25">
      <c r="A170" s="46">
        <v>4</v>
      </c>
      <c r="B170" s="47">
        <f t="shared" si="25"/>
        <v>2033</v>
      </c>
      <c r="C170" s="72">
        <f t="shared" si="29"/>
        <v>183003.42274923515</v>
      </c>
      <c r="D170" s="74">
        <f t="shared" si="20"/>
        <v>457.50855687308785</v>
      </c>
      <c r="E170" s="75">
        <f t="shared" si="21"/>
        <v>701.90253588290102</v>
      </c>
      <c r="F170" s="76">
        <f t="shared" si="22"/>
        <v>182301.52021335225</v>
      </c>
      <c r="G170" s="74">
        <f t="shared" si="23"/>
        <v>265.354962986391</v>
      </c>
      <c r="H170" s="75">
        <f t="shared" si="26"/>
        <v>701.90253588290102</v>
      </c>
      <c r="I170" s="76">
        <f t="shared" si="27"/>
        <v>967.25749886929202</v>
      </c>
      <c r="K170" s="81">
        <f t="shared" si="24"/>
        <v>687.5</v>
      </c>
      <c r="L170" s="82">
        <f t="shared" si="28"/>
        <v>398.75000000000006</v>
      </c>
    </row>
    <row r="171" spans="1:12" x14ac:dyDescent="0.25">
      <c r="A171" s="46">
        <v>5</v>
      </c>
      <c r="B171" s="47">
        <f t="shared" si="25"/>
        <v>2033</v>
      </c>
      <c r="C171" s="72">
        <f t="shared" si="29"/>
        <v>182301.52021335225</v>
      </c>
      <c r="D171" s="74">
        <f t="shared" si="20"/>
        <v>455.75380053338063</v>
      </c>
      <c r="E171" s="75">
        <f t="shared" si="21"/>
        <v>703.65729222260825</v>
      </c>
      <c r="F171" s="76">
        <f t="shared" si="22"/>
        <v>181597.86292112965</v>
      </c>
      <c r="G171" s="74">
        <f t="shared" si="23"/>
        <v>264.3372043093608</v>
      </c>
      <c r="H171" s="75">
        <f t="shared" si="26"/>
        <v>703.65729222260825</v>
      </c>
      <c r="I171" s="76">
        <f t="shared" si="27"/>
        <v>967.99449653196905</v>
      </c>
      <c r="K171" s="81">
        <f t="shared" si="24"/>
        <v>687.5</v>
      </c>
      <c r="L171" s="82">
        <f t="shared" si="28"/>
        <v>398.75000000000006</v>
      </c>
    </row>
    <row r="172" spans="1:12" x14ac:dyDescent="0.25">
      <c r="A172" s="46">
        <v>6</v>
      </c>
      <c r="B172" s="47">
        <f t="shared" si="25"/>
        <v>2033</v>
      </c>
      <c r="C172" s="72">
        <f t="shared" si="29"/>
        <v>181597.86292112965</v>
      </c>
      <c r="D172" s="74">
        <f t="shared" si="20"/>
        <v>453.99465730282412</v>
      </c>
      <c r="E172" s="75">
        <f t="shared" si="21"/>
        <v>705.41643545316469</v>
      </c>
      <c r="F172" s="76">
        <f t="shared" si="22"/>
        <v>180892.44648567648</v>
      </c>
      <c r="G172" s="74">
        <f t="shared" si="23"/>
        <v>263.316901235638</v>
      </c>
      <c r="H172" s="75">
        <f t="shared" si="26"/>
        <v>705.41643545316469</v>
      </c>
      <c r="I172" s="76">
        <f t="shared" si="27"/>
        <v>968.73333668880264</v>
      </c>
      <c r="K172" s="81">
        <f t="shared" si="24"/>
        <v>687.5</v>
      </c>
      <c r="L172" s="82">
        <f t="shared" si="28"/>
        <v>398.75000000000006</v>
      </c>
    </row>
    <row r="173" spans="1:12" x14ac:dyDescent="0.25">
      <c r="A173" s="46">
        <v>7</v>
      </c>
      <c r="B173" s="47">
        <f t="shared" si="25"/>
        <v>2033</v>
      </c>
      <c r="C173" s="72">
        <f t="shared" si="29"/>
        <v>180892.44648567648</v>
      </c>
      <c r="D173" s="74">
        <f t="shared" si="20"/>
        <v>452.23111621419116</v>
      </c>
      <c r="E173" s="75">
        <f t="shared" si="21"/>
        <v>707.17997654179771</v>
      </c>
      <c r="F173" s="76">
        <f t="shared" si="22"/>
        <v>180185.26650913467</v>
      </c>
      <c r="G173" s="74">
        <f t="shared" si="23"/>
        <v>262.29404740423092</v>
      </c>
      <c r="H173" s="75">
        <f t="shared" si="26"/>
        <v>707.17997654179771</v>
      </c>
      <c r="I173" s="76">
        <f t="shared" si="27"/>
        <v>969.47402394602864</v>
      </c>
      <c r="K173" s="81">
        <f t="shared" si="24"/>
        <v>687.5</v>
      </c>
      <c r="L173" s="82">
        <f t="shared" si="28"/>
        <v>398.75000000000006</v>
      </c>
    </row>
    <row r="174" spans="1:12" x14ac:dyDescent="0.25">
      <c r="A174" s="46">
        <v>8</v>
      </c>
      <c r="B174" s="47">
        <f t="shared" si="25"/>
        <v>2033</v>
      </c>
      <c r="C174" s="72">
        <f t="shared" si="29"/>
        <v>180185.26650913467</v>
      </c>
      <c r="D174" s="74">
        <f t="shared" si="20"/>
        <v>450.46316627283665</v>
      </c>
      <c r="E174" s="75">
        <f t="shared" si="21"/>
        <v>708.94792648315229</v>
      </c>
      <c r="F174" s="76">
        <f t="shared" si="22"/>
        <v>179476.31858265153</v>
      </c>
      <c r="G174" s="74">
        <f t="shared" si="23"/>
        <v>261.26863643824527</v>
      </c>
      <c r="H174" s="75">
        <f t="shared" si="26"/>
        <v>708.94792648315229</v>
      </c>
      <c r="I174" s="76">
        <f t="shared" si="27"/>
        <v>970.21656292139755</v>
      </c>
      <c r="K174" s="81">
        <f t="shared" si="24"/>
        <v>687.5</v>
      </c>
      <c r="L174" s="82">
        <f t="shared" si="28"/>
        <v>398.75000000000006</v>
      </c>
    </row>
    <row r="175" spans="1:12" x14ac:dyDescent="0.25">
      <c r="A175" s="46">
        <v>9</v>
      </c>
      <c r="B175" s="47">
        <f t="shared" si="25"/>
        <v>2033</v>
      </c>
      <c r="C175" s="72">
        <f t="shared" si="29"/>
        <v>179476.31858265153</v>
      </c>
      <c r="D175" s="74">
        <f t="shared" si="20"/>
        <v>448.69079645662879</v>
      </c>
      <c r="E175" s="75">
        <f t="shared" si="21"/>
        <v>710.72029629936014</v>
      </c>
      <c r="F175" s="76">
        <f t="shared" si="22"/>
        <v>178765.59828635218</v>
      </c>
      <c r="G175" s="74">
        <f t="shared" si="23"/>
        <v>260.2406619448447</v>
      </c>
      <c r="H175" s="75">
        <f t="shared" si="26"/>
        <v>710.72029629936014</v>
      </c>
      <c r="I175" s="76">
        <f t="shared" si="27"/>
        <v>970.9609582442049</v>
      </c>
      <c r="K175" s="81">
        <f t="shared" si="24"/>
        <v>687.5</v>
      </c>
      <c r="L175" s="82">
        <f t="shared" si="28"/>
        <v>398.75000000000006</v>
      </c>
    </row>
    <row r="176" spans="1:12" x14ac:dyDescent="0.25">
      <c r="A176" s="46">
        <v>10</v>
      </c>
      <c r="B176" s="47">
        <f t="shared" si="25"/>
        <v>2033</v>
      </c>
      <c r="C176" s="72">
        <f t="shared" si="29"/>
        <v>178765.59828635218</v>
      </c>
      <c r="D176" s="74">
        <f t="shared" si="20"/>
        <v>446.91399571588045</v>
      </c>
      <c r="E176" s="75">
        <f t="shared" si="21"/>
        <v>712.49709704010843</v>
      </c>
      <c r="F176" s="76">
        <f t="shared" si="22"/>
        <v>178053.10118931206</v>
      </c>
      <c r="G176" s="74">
        <f t="shared" si="23"/>
        <v>259.2101175152107</v>
      </c>
      <c r="H176" s="75">
        <f t="shared" si="26"/>
        <v>712.49709704010843</v>
      </c>
      <c r="I176" s="76">
        <f t="shared" si="27"/>
        <v>971.70721455531907</v>
      </c>
      <c r="K176" s="81">
        <f t="shared" si="24"/>
        <v>687.5</v>
      </c>
      <c r="L176" s="82">
        <f t="shared" si="28"/>
        <v>398.75000000000006</v>
      </c>
    </row>
    <row r="177" spans="1:12" x14ac:dyDescent="0.25">
      <c r="A177" s="46">
        <v>11</v>
      </c>
      <c r="B177" s="47">
        <f t="shared" si="25"/>
        <v>2033</v>
      </c>
      <c r="C177" s="72">
        <f t="shared" si="29"/>
        <v>178053.10118931206</v>
      </c>
      <c r="D177" s="74">
        <f t="shared" si="20"/>
        <v>445.13275297328011</v>
      </c>
      <c r="E177" s="75">
        <f t="shared" si="21"/>
        <v>714.27833978270883</v>
      </c>
      <c r="F177" s="76">
        <f t="shared" si="22"/>
        <v>177338.82284952936</v>
      </c>
      <c r="G177" s="74">
        <f t="shared" si="23"/>
        <v>258.17699672450249</v>
      </c>
      <c r="H177" s="75">
        <f t="shared" si="26"/>
        <v>714.27833978270883</v>
      </c>
      <c r="I177" s="76">
        <f t="shared" si="27"/>
        <v>972.45533650721131</v>
      </c>
      <c r="K177" s="81">
        <f t="shared" si="24"/>
        <v>687.5</v>
      </c>
      <c r="L177" s="82">
        <f t="shared" si="28"/>
        <v>398.75000000000006</v>
      </c>
    </row>
    <row r="178" spans="1:12" x14ac:dyDescent="0.25">
      <c r="A178" s="46">
        <v>12</v>
      </c>
      <c r="B178" s="47">
        <f t="shared" si="25"/>
        <v>2033</v>
      </c>
      <c r="C178" s="72">
        <f t="shared" si="29"/>
        <v>177338.82284952936</v>
      </c>
      <c r="D178" s="74">
        <f t="shared" si="20"/>
        <v>443.34705712382339</v>
      </c>
      <c r="E178" s="75">
        <f t="shared" si="21"/>
        <v>716.06403563216554</v>
      </c>
      <c r="F178" s="76">
        <f t="shared" si="22"/>
        <v>176622.75881389721</v>
      </c>
      <c r="G178" s="74">
        <f t="shared" si="23"/>
        <v>257.14129313181758</v>
      </c>
      <c r="H178" s="75">
        <f t="shared" si="26"/>
        <v>716.06403563216554</v>
      </c>
      <c r="I178" s="76">
        <f t="shared" si="27"/>
        <v>973.20532876398306</v>
      </c>
      <c r="K178" s="81">
        <f t="shared" si="24"/>
        <v>687.5</v>
      </c>
      <c r="L178" s="82">
        <f t="shared" si="28"/>
        <v>398.75000000000006</v>
      </c>
    </row>
    <row r="179" spans="1:12" x14ac:dyDescent="0.25">
      <c r="A179" s="46">
        <v>1</v>
      </c>
      <c r="B179" s="47">
        <f t="shared" si="25"/>
        <v>2034</v>
      </c>
      <c r="C179" s="72">
        <f t="shared" si="29"/>
        <v>176622.75881389721</v>
      </c>
      <c r="D179" s="74">
        <f t="shared" si="20"/>
        <v>441.55689703474303</v>
      </c>
      <c r="E179" s="75">
        <f t="shared" si="21"/>
        <v>717.85419572124579</v>
      </c>
      <c r="F179" s="76">
        <f t="shared" si="22"/>
        <v>175904.90461817596</v>
      </c>
      <c r="G179" s="74">
        <f t="shared" si="23"/>
        <v>256.10300028015098</v>
      </c>
      <c r="H179" s="75">
        <f t="shared" si="26"/>
        <v>717.85419572124579</v>
      </c>
      <c r="I179" s="76">
        <f t="shared" si="27"/>
        <v>973.95719600139682</v>
      </c>
      <c r="K179" s="81">
        <f t="shared" si="24"/>
        <v>687.5</v>
      </c>
      <c r="L179" s="82">
        <f t="shared" si="28"/>
        <v>398.75000000000006</v>
      </c>
    </row>
    <row r="180" spans="1:12" x14ac:dyDescent="0.25">
      <c r="A180" s="46">
        <v>2</v>
      </c>
      <c r="B180" s="47">
        <f t="shared" si="25"/>
        <v>2034</v>
      </c>
      <c r="C180" s="72">
        <f t="shared" si="29"/>
        <v>175904.90461817596</v>
      </c>
      <c r="D180" s="74">
        <f t="shared" si="20"/>
        <v>439.76226154543991</v>
      </c>
      <c r="E180" s="75">
        <f t="shared" si="21"/>
        <v>719.64883121054891</v>
      </c>
      <c r="F180" s="76">
        <f t="shared" si="22"/>
        <v>175185.25578696543</v>
      </c>
      <c r="G180" s="74">
        <f t="shared" si="23"/>
        <v>255.06211169635517</v>
      </c>
      <c r="H180" s="75">
        <f t="shared" si="26"/>
        <v>719.64883121054891</v>
      </c>
      <c r="I180" s="76">
        <f t="shared" si="27"/>
        <v>974.71094290690405</v>
      </c>
      <c r="K180" s="81">
        <f t="shared" si="24"/>
        <v>687.5</v>
      </c>
      <c r="L180" s="82">
        <f t="shared" si="28"/>
        <v>398.75000000000006</v>
      </c>
    </row>
    <row r="181" spans="1:12" x14ac:dyDescent="0.25">
      <c r="A181" s="46">
        <v>3</v>
      </c>
      <c r="B181" s="47">
        <f t="shared" si="25"/>
        <v>2034</v>
      </c>
      <c r="C181" s="72">
        <f t="shared" si="29"/>
        <v>175185.25578696543</v>
      </c>
      <c r="D181" s="74">
        <f t="shared" si="20"/>
        <v>437.96313946741355</v>
      </c>
      <c r="E181" s="75">
        <f t="shared" si="21"/>
        <v>721.44795328857526</v>
      </c>
      <c r="F181" s="76">
        <f t="shared" si="22"/>
        <v>174463.80783367684</v>
      </c>
      <c r="G181" s="74">
        <f t="shared" si="23"/>
        <v>254.01862089109989</v>
      </c>
      <c r="H181" s="75">
        <f t="shared" si="26"/>
        <v>721.44795328857526</v>
      </c>
      <c r="I181" s="76">
        <f t="shared" si="27"/>
        <v>975.46657417967515</v>
      </c>
      <c r="K181" s="81">
        <f t="shared" si="24"/>
        <v>687.5</v>
      </c>
      <c r="L181" s="82">
        <f t="shared" si="28"/>
        <v>398.75000000000006</v>
      </c>
    </row>
    <row r="182" spans="1:12" x14ac:dyDescent="0.25">
      <c r="A182" s="46">
        <v>4</v>
      </c>
      <c r="B182" s="47">
        <f t="shared" si="25"/>
        <v>2034</v>
      </c>
      <c r="C182" s="72">
        <f t="shared" si="29"/>
        <v>174463.80783367684</v>
      </c>
      <c r="D182" s="74">
        <f t="shared" si="20"/>
        <v>436.15951958419208</v>
      </c>
      <c r="E182" s="75">
        <f t="shared" si="21"/>
        <v>723.25157317179674</v>
      </c>
      <c r="F182" s="76">
        <f t="shared" si="22"/>
        <v>173740.55626050505</v>
      </c>
      <c r="G182" s="74">
        <f t="shared" si="23"/>
        <v>252.97252135883144</v>
      </c>
      <c r="H182" s="75">
        <f t="shared" si="26"/>
        <v>723.25157317179674</v>
      </c>
      <c r="I182" s="76">
        <f t="shared" si="27"/>
        <v>976.22409453062824</v>
      </c>
      <c r="K182" s="81">
        <f t="shared" si="24"/>
        <v>687.5</v>
      </c>
      <c r="L182" s="82">
        <f t="shared" si="28"/>
        <v>398.75000000000006</v>
      </c>
    </row>
    <row r="183" spans="1:12" x14ac:dyDescent="0.25">
      <c r="A183" s="46">
        <v>5</v>
      </c>
      <c r="B183" s="47">
        <f t="shared" si="25"/>
        <v>2034</v>
      </c>
      <c r="C183" s="72">
        <f t="shared" si="29"/>
        <v>173740.55626050505</v>
      </c>
      <c r="D183" s="74">
        <f t="shared" si="20"/>
        <v>434.35139065126259</v>
      </c>
      <c r="E183" s="75">
        <f t="shared" si="21"/>
        <v>725.05970210472628</v>
      </c>
      <c r="F183" s="76">
        <f t="shared" si="22"/>
        <v>173015.49655840034</v>
      </c>
      <c r="G183" s="74">
        <f t="shared" si="23"/>
        <v>251.92380657773234</v>
      </c>
      <c r="H183" s="75">
        <f t="shared" si="26"/>
        <v>725.05970210472628</v>
      </c>
      <c r="I183" s="76">
        <f t="shared" si="27"/>
        <v>976.98350868245859</v>
      </c>
      <c r="K183" s="81">
        <f t="shared" si="24"/>
        <v>687.5</v>
      </c>
      <c r="L183" s="82">
        <f t="shared" si="28"/>
        <v>398.75000000000006</v>
      </c>
    </row>
    <row r="184" spans="1:12" x14ac:dyDescent="0.25">
      <c r="A184" s="46">
        <v>6</v>
      </c>
      <c r="B184" s="47">
        <f t="shared" si="25"/>
        <v>2034</v>
      </c>
      <c r="C184" s="72">
        <f t="shared" si="29"/>
        <v>173015.49655840034</v>
      </c>
      <c r="D184" s="74">
        <f t="shared" si="20"/>
        <v>432.53874139600083</v>
      </c>
      <c r="E184" s="75">
        <f t="shared" si="21"/>
        <v>726.87235135998799</v>
      </c>
      <c r="F184" s="76">
        <f t="shared" si="22"/>
        <v>172288.62420704035</v>
      </c>
      <c r="G184" s="74">
        <f t="shared" si="23"/>
        <v>250.87247000968051</v>
      </c>
      <c r="H184" s="75">
        <f t="shared" si="26"/>
        <v>726.87235135998799</v>
      </c>
      <c r="I184" s="76">
        <f t="shared" si="27"/>
        <v>977.74482136966844</v>
      </c>
      <c r="K184" s="81">
        <f t="shared" si="24"/>
        <v>687.5</v>
      </c>
      <c r="L184" s="82">
        <f t="shared" si="28"/>
        <v>398.75000000000006</v>
      </c>
    </row>
    <row r="185" spans="1:12" x14ac:dyDescent="0.25">
      <c r="A185" s="46">
        <v>7</v>
      </c>
      <c r="B185" s="47">
        <f t="shared" si="25"/>
        <v>2034</v>
      </c>
      <c r="C185" s="72">
        <f t="shared" si="29"/>
        <v>172288.62420704035</v>
      </c>
      <c r="D185" s="74">
        <f t="shared" si="20"/>
        <v>430.72156051760089</v>
      </c>
      <c r="E185" s="75">
        <f t="shared" si="21"/>
        <v>728.68953223838798</v>
      </c>
      <c r="F185" s="76">
        <f t="shared" si="22"/>
        <v>171559.93467480197</v>
      </c>
      <c r="G185" s="74">
        <f t="shared" si="23"/>
        <v>249.81850510020854</v>
      </c>
      <c r="H185" s="75">
        <f t="shared" si="26"/>
        <v>728.68953223838798</v>
      </c>
      <c r="I185" s="76">
        <f t="shared" si="27"/>
        <v>978.50803733859652</v>
      </c>
      <c r="K185" s="81">
        <f t="shared" si="24"/>
        <v>687.5</v>
      </c>
      <c r="L185" s="82">
        <f t="shared" si="28"/>
        <v>398.75000000000006</v>
      </c>
    </row>
    <row r="186" spans="1:12" x14ac:dyDescent="0.25">
      <c r="A186" s="46">
        <v>8</v>
      </c>
      <c r="B186" s="47">
        <f t="shared" si="25"/>
        <v>2034</v>
      </c>
      <c r="C186" s="72">
        <f t="shared" si="29"/>
        <v>171559.93467480197</v>
      </c>
      <c r="D186" s="74">
        <f t="shared" si="20"/>
        <v>428.89983668700489</v>
      </c>
      <c r="E186" s="75">
        <f t="shared" si="21"/>
        <v>730.51125606898404</v>
      </c>
      <c r="F186" s="76">
        <f t="shared" si="22"/>
        <v>170829.423418733</v>
      </c>
      <c r="G186" s="74">
        <f t="shared" si="23"/>
        <v>248.76190527846288</v>
      </c>
      <c r="H186" s="75">
        <f t="shared" si="26"/>
        <v>730.51125606898404</v>
      </c>
      <c r="I186" s="76">
        <f t="shared" si="27"/>
        <v>979.27316134744694</v>
      </c>
      <c r="K186" s="81">
        <f t="shared" si="24"/>
        <v>687.5</v>
      </c>
      <c r="L186" s="82">
        <f t="shared" si="28"/>
        <v>398.75000000000006</v>
      </c>
    </row>
    <row r="187" spans="1:12" x14ac:dyDescent="0.25">
      <c r="A187" s="46">
        <v>9</v>
      </c>
      <c r="B187" s="47">
        <f t="shared" si="25"/>
        <v>2034</v>
      </c>
      <c r="C187" s="72">
        <f t="shared" si="29"/>
        <v>170829.423418733</v>
      </c>
      <c r="D187" s="74">
        <f t="shared" si="20"/>
        <v>427.07355854683243</v>
      </c>
      <c r="E187" s="75">
        <f t="shared" si="21"/>
        <v>732.3375342091565</v>
      </c>
      <c r="F187" s="76">
        <f t="shared" si="22"/>
        <v>170097.08588452384</v>
      </c>
      <c r="G187" s="74">
        <f t="shared" si="23"/>
        <v>247.70266395716283</v>
      </c>
      <c r="H187" s="75">
        <f t="shared" si="26"/>
        <v>732.3375342091565</v>
      </c>
      <c r="I187" s="76">
        <f t="shared" si="27"/>
        <v>980.04019816631933</v>
      </c>
      <c r="K187" s="81">
        <f t="shared" si="24"/>
        <v>687.5</v>
      </c>
      <c r="L187" s="82">
        <f t="shared" si="28"/>
        <v>398.75000000000006</v>
      </c>
    </row>
    <row r="188" spans="1:12" x14ac:dyDescent="0.25">
      <c r="A188" s="46">
        <v>10</v>
      </c>
      <c r="B188" s="47">
        <f t="shared" si="25"/>
        <v>2034</v>
      </c>
      <c r="C188" s="72">
        <f t="shared" si="29"/>
        <v>170097.08588452384</v>
      </c>
      <c r="D188" s="74">
        <f t="shared" si="20"/>
        <v>425.24271471130959</v>
      </c>
      <c r="E188" s="75">
        <f t="shared" si="21"/>
        <v>734.16837804467923</v>
      </c>
      <c r="F188" s="76">
        <f t="shared" si="22"/>
        <v>169362.91750647916</v>
      </c>
      <c r="G188" s="74">
        <f t="shared" si="23"/>
        <v>246.64077453255959</v>
      </c>
      <c r="H188" s="75">
        <f t="shared" si="26"/>
        <v>734.16837804467923</v>
      </c>
      <c r="I188" s="76">
        <f t="shared" si="27"/>
        <v>980.80915257723882</v>
      </c>
      <c r="K188" s="81">
        <f t="shared" si="24"/>
        <v>687.5</v>
      </c>
      <c r="L188" s="82">
        <f t="shared" si="28"/>
        <v>398.75000000000006</v>
      </c>
    </row>
    <row r="189" spans="1:12" x14ac:dyDescent="0.25">
      <c r="A189" s="46">
        <v>11</v>
      </c>
      <c r="B189" s="47">
        <f t="shared" si="25"/>
        <v>2034</v>
      </c>
      <c r="C189" s="72">
        <f t="shared" si="29"/>
        <v>169362.91750647916</v>
      </c>
      <c r="D189" s="74">
        <f t="shared" si="20"/>
        <v>423.40729376619788</v>
      </c>
      <c r="E189" s="75">
        <f t="shared" si="21"/>
        <v>736.00379898979099</v>
      </c>
      <c r="F189" s="76">
        <f t="shared" si="22"/>
        <v>168626.91370748938</v>
      </c>
      <c r="G189" s="74">
        <f t="shared" si="23"/>
        <v>245.57623038439479</v>
      </c>
      <c r="H189" s="75">
        <f t="shared" si="26"/>
        <v>736.00379898979099</v>
      </c>
      <c r="I189" s="76">
        <f t="shared" si="27"/>
        <v>981.58002937418576</v>
      </c>
      <c r="K189" s="81">
        <f t="shared" si="24"/>
        <v>687.5</v>
      </c>
      <c r="L189" s="82">
        <f t="shared" si="28"/>
        <v>398.75000000000006</v>
      </c>
    </row>
    <row r="190" spans="1:12" x14ac:dyDescent="0.25">
      <c r="A190" s="46">
        <v>12</v>
      </c>
      <c r="B190" s="47">
        <f t="shared" si="25"/>
        <v>2034</v>
      </c>
      <c r="C190" s="72">
        <f t="shared" si="29"/>
        <v>168626.91370748938</v>
      </c>
      <c r="D190" s="74">
        <f t="shared" si="20"/>
        <v>421.56728426872343</v>
      </c>
      <c r="E190" s="75">
        <f t="shared" si="21"/>
        <v>737.84380848726551</v>
      </c>
      <c r="F190" s="76">
        <f t="shared" si="22"/>
        <v>167889.06989900212</v>
      </c>
      <c r="G190" s="74">
        <f t="shared" si="23"/>
        <v>244.50902487585961</v>
      </c>
      <c r="H190" s="75">
        <f t="shared" si="26"/>
        <v>737.84380848726551</v>
      </c>
      <c r="I190" s="76">
        <f t="shared" si="27"/>
        <v>982.35283336312511</v>
      </c>
      <c r="K190" s="81">
        <f t="shared" si="24"/>
        <v>687.5</v>
      </c>
      <c r="L190" s="82">
        <f t="shared" si="28"/>
        <v>398.75000000000006</v>
      </c>
    </row>
    <row r="191" spans="1:12" x14ac:dyDescent="0.25">
      <c r="A191" s="46">
        <v>1</v>
      </c>
      <c r="B191" s="47">
        <f t="shared" si="25"/>
        <v>2035</v>
      </c>
      <c r="C191" s="72">
        <f t="shared" si="29"/>
        <v>167889.06989900212</v>
      </c>
      <c r="D191" s="74">
        <f t="shared" si="20"/>
        <v>419.72267474750532</v>
      </c>
      <c r="E191" s="75">
        <f t="shared" si="21"/>
        <v>739.6884180084835</v>
      </c>
      <c r="F191" s="76">
        <f t="shared" si="22"/>
        <v>167149.38148099364</v>
      </c>
      <c r="G191" s="74">
        <f t="shared" si="23"/>
        <v>243.43915135355311</v>
      </c>
      <c r="H191" s="75">
        <f t="shared" si="26"/>
        <v>739.6884180084835</v>
      </c>
      <c r="I191" s="76">
        <f t="shared" si="27"/>
        <v>983.12756936203664</v>
      </c>
      <c r="K191" s="81">
        <f t="shared" si="24"/>
        <v>687.5</v>
      </c>
      <c r="L191" s="82">
        <f t="shared" si="28"/>
        <v>398.75000000000006</v>
      </c>
    </row>
    <row r="192" spans="1:12" x14ac:dyDescent="0.25">
      <c r="A192" s="46">
        <v>2</v>
      </c>
      <c r="B192" s="47">
        <f t="shared" si="25"/>
        <v>2035</v>
      </c>
      <c r="C192" s="72">
        <f t="shared" si="29"/>
        <v>167149.38148099364</v>
      </c>
      <c r="D192" s="74">
        <f t="shared" si="20"/>
        <v>417.87345370248408</v>
      </c>
      <c r="E192" s="75">
        <f t="shared" si="21"/>
        <v>741.53763905350479</v>
      </c>
      <c r="F192" s="76">
        <f t="shared" si="22"/>
        <v>166407.84384194014</v>
      </c>
      <c r="G192" s="74">
        <f t="shared" si="23"/>
        <v>242.3666031474408</v>
      </c>
      <c r="H192" s="75">
        <f t="shared" si="26"/>
        <v>741.53763905350479</v>
      </c>
      <c r="I192" s="76">
        <f t="shared" si="27"/>
        <v>983.90424220094565</v>
      </c>
      <c r="K192" s="81">
        <f t="shared" si="24"/>
        <v>687.5</v>
      </c>
      <c r="L192" s="82">
        <f t="shared" si="28"/>
        <v>398.75000000000006</v>
      </c>
    </row>
    <row r="193" spans="1:12" x14ac:dyDescent="0.25">
      <c r="A193" s="46">
        <v>3</v>
      </c>
      <c r="B193" s="47">
        <f t="shared" si="25"/>
        <v>2035</v>
      </c>
      <c r="C193" s="72">
        <f t="shared" si="29"/>
        <v>166407.84384194014</v>
      </c>
      <c r="D193" s="74">
        <f t="shared" si="20"/>
        <v>416.0196096048503</v>
      </c>
      <c r="E193" s="75">
        <f t="shared" si="21"/>
        <v>743.39148315113857</v>
      </c>
      <c r="F193" s="76">
        <f t="shared" si="22"/>
        <v>165664.45235878899</v>
      </c>
      <c r="G193" s="74">
        <f t="shared" si="23"/>
        <v>241.29137357081319</v>
      </c>
      <c r="H193" s="75">
        <f t="shared" si="26"/>
        <v>743.39148315113857</v>
      </c>
      <c r="I193" s="76">
        <f t="shared" si="27"/>
        <v>984.68285672195179</v>
      </c>
      <c r="K193" s="81">
        <f t="shared" si="24"/>
        <v>687.5</v>
      </c>
      <c r="L193" s="82">
        <f t="shared" si="28"/>
        <v>398.75000000000006</v>
      </c>
    </row>
    <row r="194" spans="1:12" x14ac:dyDescent="0.25">
      <c r="A194" s="46">
        <v>4</v>
      </c>
      <c r="B194" s="47">
        <f t="shared" si="25"/>
        <v>2035</v>
      </c>
      <c r="C194" s="72">
        <f t="shared" si="29"/>
        <v>165664.45235878899</v>
      </c>
      <c r="D194" s="74">
        <f t="shared" si="20"/>
        <v>414.16113089697245</v>
      </c>
      <c r="E194" s="75">
        <f t="shared" si="21"/>
        <v>745.24996185901637</v>
      </c>
      <c r="F194" s="76">
        <f t="shared" si="22"/>
        <v>164919.20239692996</v>
      </c>
      <c r="G194" s="74">
        <f t="shared" si="23"/>
        <v>240.21345592024406</v>
      </c>
      <c r="H194" s="75">
        <f t="shared" si="26"/>
        <v>745.24996185901637</v>
      </c>
      <c r="I194" s="76">
        <f t="shared" si="27"/>
        <v>985.46341777926045</v>
      </c>
      <c r="K194" s="81">
        <f t="shared" si="24"/>
        <v>687.5</v>
      </c>
      <c r="L194" s="82">
        <f t="shared" si="28"/>
        <v>398.75000000000006</v>
      </c>
    </row>
    <row r="195" spans="1:12" x14ac:dyDescent="0.25">
      <c r="A195" s="46">
        <v>5</v>
      </c>
      <c r="B195" s="47">
        <f t="shared" si="25"/>
        <v>2035</v>
      </c>
      <c r="C195" s="72">
        <f t="shared" si="29"/>
        <v>164919.20239692996</v>
      </c>
      <c r="D195" s="74">
        <f t="shared" si="20"/>
        <v>412.29800599232493</v>
      </c>
      <c r="E195" s="75">
        <f t="shared" si="21"/>
        <v>747.11308676366389</v>
      </c>
      <c r="F195" s="76">
        <f t="shared" si="22"/>
        <v>164172.08931016631</v>
      </c>
      <c r="G195" s="74">
        <f t="shared" si="23"/>
        <v>239.1328434755485</v>
      </c>
      <c r="H195" s="75">
        <f t="shared" si="26"/>
        <v>747.11308676366389</v>
      </c>
      <c r="I195" s="76">
        <f t="shared" si="27"/>
        <v>986.24593023921238</v>
      </c>
      <c r="K195" s="81">
        <f t="shared" si="24"/>
        <v>687.5</v>
      </c>
      <c r="L195" s="82">
        <f t="shared" si="28"/>
        <v>398.75000000000006</v>
      </c>
    </row>
    <row r="196" spans="1:12" x14ac:dyDescent="0.25">
      <c r="A196" s="46">
        <v>6</v>
      </c>
      <c r="B196" s="47">
        <f t="shared" si="25"/>
        <v>2035</v>
      </c>
      <c r="C196" s="72">
        <f t="shared" si="29"/>
        <v>164172.08931016631</v>
      </c>
      <c r="D196" s="74">
        <f t="shared" si="20"/>
        <v>410.43022327541576</v>
      </c>
      <c r="E196" s="75">
        <f t="shared" si="21"/>
        <v>748.98086948057312</v>
      </c>
      <c r="F196" s="76">
        <f t="shared" si="22"/>
        <v>163423.10844068573</v>
      </c>
      <c r="G196" s="74">
        <f t="shared" si="23"/>
        <v>238.04952949974117</v>
      </c>
      <c r="H196" s="75">
        <f t="shared" si="26"/>
        <v>748.98086948057312</v>
      </c>
      <c r="I196" s="76">
        <f t="shared" si="27"/>
        <v>987.03039898031432</v>
      </c>
      <c r="K196" s="81">
        <f t="shared" si="24"/>
        <v>687.5</v>
      </c>
      <c r="L196" s="82">
        <f t="shared" si="28"/>
        <v>398.75000000000006</v>
      </c>
    </row>
    <row r="197" spans="1:12" x14ac:dyDescent="0.25">
      <c r="A197" s="46">
        <v>7</v>
      </c>
      <c r="B197" s="47">
        <f t="shared" si="25"/>
        <v>2035</v>
      </c>
      <c r="C197" s="72">
        <f t="shared" si="29"/>
        <v>163423.10844068573</v>
      </c>
      <c r="D197" s="74">
        <f t="shared" si="20"/>
        <v>408.55777110171431</v>
      </c>
      <c r="E197" s="75">
        <f t="shared" si="21"/>
        <v>750.85332165427462</v>
      </c>
      <c r="F197" s="76">
        <f t="shared" si="22"/>
        <v>162672.25511903144</v>
      </c>
      <c r="G197" s="74">
        <f t="shared" si="23"/>
        <v>236.96350723899434</v>
      </c>
      <c r="H197" s="75">
        <f t="shared" si="26"/>
        <v>750.85332165427462</v>
      </c>
      <c r="I197" s="76">
        <f t="shared" si="27"/>
        <v>987.81682889326896</v>
      </c>
      <c r="K197" s="81">
        <f t="shared" si="24"/>
        <v>687.5</v>
      </c>
      <c r="L197" s="82">
        <f t="shared" si="28"/>
        <v>398.75000000000006</v>
      </c>
    </row>
    <row r="198" spans="1:12" x14ac:dyDescent="0.25">
      <c r="A198" s="46">
        <v>8</v>
      </c>
      <c r="B198" s="47">
        <f t="shared" si="25"/>
        <v>2035</v>
      </c>
      <c r="C198" s="72">
        <f t="shared" si="29"/>
        <v>162672.25511903144</v>
      </c>
      <c r="D198" s="74">
        <f t="shared" si="20"/>
        <v>406.68063779757858</v>
      </c>
      <c r="E198" s="75">
        <f t="shared" si="21"/>
        <v>752.73045495841029</v>
      </c>
      <c r="F198" s="76">
        <f t="shared" si="22"/>
        <v>161919.52466407302</v>
      </c>
      <c r="G198" s="74">
        <f t="shared" si="23"/>
        <v>235.87476992259562</v>
      </c>
      <c r="H198" s="75">
        <f t="shared" si="26"/>
        <v>752.73045495841029</v>
      </c>
      <c r="I198" s="76">
        <f t="shared" si="27"/>
        <v>988.60522488100594</v>
      </c>
      <c r="K198" s="81">
        <f t="shared" si="24"/>
        <v>687.5</v>
      </c>
      <c r="L198" s="82">
        <f t="shared" si="28"/>
        <v>398.75000000000006</v>
      </c>
    </row>
    <row r="199" spans="1:12" x14ac:dyDescent="0.25">
      <c r="A199" s="46">
        <v>9</v>
      </c>
      <c r="B199" s="47">
        <f t="shared" si="25"/>
        <v>2035</v>
      </c>
      <c r="C199" s="72">
        <f t="shared" si="29"/>
        <v>161919.52466407302</v>
      </c>
      <c r="D199" s="74">
        <f t="shared" si="20"/>
        <v>404.79881166018254</v>
      </c>
      <c r="E199" s="75">
        <f t="shared" si="21"/>
        <v>754.61228109580634</v>
      </c>
      <c r="F199" s="76">
        <f t="shared" si="22"/>
        <v>161164.9123829772</v>
      </c>
      <c r="G199" s="74">
        <f t="shared" si="23"/>
        <v>234.7833107629059</v>
      </c>
      <c r="H199" s="75">
        <f t="shared" si="26"/>
        <v>754.61228109580634</v>
      </c>
      <c r="I199" s="76">
        <f t="shared" si="27"/>
        <v>989.39559185871224</v>
      </c>
      <c r="K199" s="81">
        <f t="shared" si="24"/>
        <v>687.5</v>
      </c>
      <c r="L199" s="82">
        <f t="shared" si="28"/>
        <v>398.75000000000006</v>
      </c>
    </row>
    <row r="200" spans="1:12" x14ac:dyDescent="0.25">
      <c r="A200" s="46">
        <v>10</v>
      </c>
      <c r="B200" s="47">
        <f t="shared" si="25"/>
        <v>2035</v>
      </c>
      <c r="C200" s="72">
        <f t="shared" si="29"/>
        <v>161164.9123829772</v>
      </c>
      <c r="D200" s="74">
        <f t="shared" si="20"/>
        <v>402.91228095744299</v>
      </c>
      <c r="E200" s="75">
        <f t="shared" si="21"/>
        <v>756.49881179854583</v>
      </c>
      <c r="F200" s="76">
        <f t="shared" si="22"/>
        <v>160408.41357117865</v>
      </c>
      <c r="G200" s="74">
        <f t="shared" si="23"/>
        <v>233.68912295531698</v>
      </c>
      <c r="H200" s="75">
        <f t="shared" si="26"/>
        <v>756.49881179854583</v>
      </c>
      <c r="I200" s="76">
        <f t="shared" si="27"/>
        <v>990.18793475386281</v>
      </c>
      <c r="K200" s="81">
        <f t="shared" si="24"/>
        <v>687.5</v>
      </c>
      <c r="L200" s="82">
        <f t="shared" si="28"/>
        <v>398.75000000000006</v>
      </c>
    </row>
    <row r="201" spans="1:12" x14ac:dyDescent="0.25">
      <c r="A201" s="46">
        <v>11</v>
      </c>
      <c r="B201" s="47">
        <f t="shared" si="25"/>
        <v>2035</v>
      </c>
      <c r="C201" s="72">
        <f t="shared" si="29"/>
        <v>160408.41357117865</v>
      </c>
      <c r="D201" s="74">
        <f t="shared" si="20"/>
        <v>401.02103392794658</v>
      </c>
      <c r="E201" s="75">
        <f t="shared" si="21"/>
        <v>758.39005882804236</v>
      </c>
      <c r="F201" s="76">
        <f t="shared" si="22"/>
        <v>159650.0235123506</v>
      </c>
      <c r="G201" s="74">
        <f t="shared" si="23"/>
        <v>232.59219967820906</v>
      </c>
      <c r="H201" s="75">
        <f t="shared" si="26"/>
        <v>758.39005882804236</v>
      </c>
      <c r="I201" s="76">
        <f t="shared" si="27"/>
        <v>990.98225850625136</v>
      </c>
      <c r="K201" s="81">
        <f t="shared" si="24"/>
        <v>687.5</v>
      </c>
      <c r="L201" s="82">
        <f t="shared" si="28"/>
        <v>398.75000000000006</v>
      </c>
    </row>
    <row r="202" spans="1:12" x14ac:dyDescent="0.25">
      <c r="A202" s="46">
        <v>12</v>
      </c>
      <c r="B202" s="47">
        <f t="shared" si="25"/>
        <v>2035</v>
      </c>
      <c r="C202" s="72">
        <f t="shared" si="29"/>
        <v>159650.0235123506</v>
      </c>
      <c r="D202" s="74">
        <f t="shared" si="20"/>
        <v>399.12505878087649</v>
      </c>
      <c r="E202" s="75">
        <f t="shared" si="21"/>
        <v>760.28603397511233</v>
      </c>
      <c r="F202" s="76">
        <f t="shared" si="22"/>
        <v>158889.73747837549</v>
      </c>
      <c r="G202" s="74">
        <f t="shared" si="23"/>
        <v>231.49253409290839</v>
      </c>
      <c r="H202" s="75">
        <f t="shared" si="26"/>
        <v>760.28603397511233</v>
      </c>
      <c r="I202" s="76">
        <f t="shared" si="27"/>
        <v>991.77856806802072</v>
      </c>
      <c r="K202" s="81">
        <f t="shared" si="24"/>
        <v>687.5</v>
      </c>
      <c r="L202" s="82">
        <f t="shared" si="28"/>
        <v>398.75000000000006</v>
      </c>
    </row>
    <row r="203" spans="1:12" x14ac:dyDescent="0.25">
      <c r="A203" s="46">
        <v>1</v>
      </c>
      <c r="B203" s="47">
        <f t="shared" si="25"/>
        <v>2036</v>
      </c>
      <c r="C203" s="72">
        <f t="shared" si="29"/>
        <v>158889.73747837549</v>
      </c>
      <c r="D203" s="74">
        <f t="shared" ref="D203:D266" si="30">C$6*C203/12</f>
        <v>397.22434369593867</v>
      </c>
      <c r="E203" s="75">
        <f t="shared" ref="E203:E266" si="31">$D$9-D203</f>
        <v>762.18674906005026</v>
      </c>
      <c r="F203" s="76">
        <f t="shared" ref="F203:F266" si="32">C203-E203</f>
        <v>158127.55072931544</v>
      </c>
      <c r="G203" s="74">
        <f t="shared" ref="G203:G266" si="33">(1-G$8)*D203</f>
        <v>230.39011934364447</v>
      </c>
      <c r="H203" s="75">
        <f t="shared" si="26"/>
        <v>762.18674906005026</v>
      </c>
      <c r="I203" s="76">
        <f t="shared" si="27"/>
        <v>992.57686840369479</v>
      </c>
      <c r="K203" s="81">
        <f t="shared" ref="K203:K266" si="34">C$6*C$2/12</f>
        <v>687.5</v>
      </c>
      <c r="L203" s="82">
        <f t="shared" si="28"/>
        <v>398.75000000000006</v>
      </c>
    </row>
    <row r="204" spans="1:12" x14ac:dyDescent="0.25">
      <c r="A204" s="46">
        <v>2</v>
      </c>
      <c r="B204" s="47">
        <f t="shared" ref="B204:B267" si="35">((IF(A203=12,B203+1,B203)))</f>
        <v>2036</v>
      </c>
      <c r="C204" s="72">
        <f t="shared" si="29"/>
        <v>158127.55072931544</v>
      </c>
      <c r="D204" s="74">
        <f t="shared" si="30"/>
        <v>395.31887682328858</v>
      </c>
      <c r="E204" s="75">
        <f t="shared" si="31"/>
        <v>764.09221593270036</v>
      </c>
      <c r="F204" s="76">
        <f t="shared" si="32"/>
        <v>157363.45851338273</v>
      </c>
      <c r="G204" s="74">
        <f t="shared" si="33"/>
        <v>229.28494855750739</v>
      </c>
      <c r="H204" s="75">
        <f t="shared" ref="H204:H267" si="36">E204</f>
        <v>764.09221593270036</v>
      </c>
      <c r="I204" s="76">
        <f t="shared" ref="I204:I267" si="37">G204+H204</f>
        <v>993.37716449020775</v>
      </c>
      <c r="K204" s="81">
        <f t="shared" si="34"/>
        <v>687.5</v>
      </c>
      <c r="L204" s="82">
        <f t="shared" ref="L204:L267" si="38">(1-G$8)*K204</f>
        <v>398.75000000000006</v>
      </c>
    </row>
    <row r="205" spans="1:12" x14ac:dyDescent="0.25">
      <c r="A205" s="46">
        <v>3</v>
      </c>
      <c r="B205" s="47">
        <f t="shared" si="35"/>
        <v>2036</v>
      </c>
      <c r="C205" s="72">
        <f t="shared" ref="C205:C268" si="39">F204</f>
        <v>157363.45851338273</v>
      </c>
      <c r="D205" s="74">
        <f t="shared" si="30"/>
        <v>393.40864628345685</v>
      </c>
      <c r="E205" s="75">
        <f t="shared" si="31"/>
        <v>766.00244647253203</v>
      </c>
      <c r="F205" s="76">
        <f t="shared" si="32"/>
        <v>156597.45606691021</v>
      </c>
      <c r="G205" s="74">
        <f t="shared" si="33"/>
        <v>228.17701484440499</v>
      </c>
      <c r="H205" s="75">
        <f t="shared" si="36"/>
        <v>766.00244647253203</v>
      </c>
      <c r="I205" s="76">
        <f t="shared" si="37"/>
        <v>994.17946131693702</v>
      </c>
      <c r="K205" s="81">
        <f t="shared" si="34"/>
        <v>687.5</v>
      </c>
      <c r="L205" s="82">
        <f t="shared" si="38"/>
        <v>398.75000000000006</v>
      </c>
    </row>
    <row r="206" spans="1:12" x14ac:dyDescent="0.25">
      <c r="A206" s="46">
        <v>4</v>
      </c>
      <c r="B206" s="47">
        <f t="shared" si="35"/>
        <v>2036</v>
      </c>
      <c r="C206" s="72">
        <f t="shared" si="39"/>
        <v>156597.45606691021</v>
      </c>
      <c r="D206" s="74">
        <f t="shared" si="30"/>
        <v>391.49364016727549</v>
      </c>
      <c r="E206" s="75">
        <f t="shared" si="31"/>
        <v>767.91745258871333</v>
      </c>
      <c r="F206" s="76">
        <f t="shared" si="32"/>
        <v>155829.5386143215</v>
      </c>
      <c r="G206" s="74">
        <f t="shared" si="33"/>
        <v>227.06631129701981</v>
      </c>
      <c r="H206" s="75">
        <f t="shared" si="36"/>
        <v>767.91745258871333</v>
      </c>
      <c r="I206" s="76">
        <f t="shared" si="37"/>
        <v>994.9837638857332</v>
      </c>
      <c r="K206" s="81">
        <f t="shared" si="34"/>
        <v>687.5</v>
      </c>
      <c r="L206" s="82">
        <f t="shared" si="38"/>
        <v>398.75000000000006</v>
      </c>
    </row>
    <row r="207" spans="1:12" x14ac:dyDescent="0.25">
      <c r="A207" s="46">
        <v>5</v>
      </c>
      <c r="B207" s="47">
        <f t="shared" si="35"/>
        <v>2036</v>
      </c>
      <c r="C207" s="72">
        <f t="shared" si="39"/>
        <v>155829.5386143215</v>
      </c>
      <c r="D207" s="74">
        <f t="shared" si="30"/>
        <v>389.57384653580374</v>
      </c>
      <c r="E207" s="75">
        <f t="shared" si="31"/>
        <v>769.83724622018508</v>
      </c>
      <c r="F207" s="76">
        <f t="shared" si="32"/>
        <v>155059.70136810132</v>
      </c>
      <c r="G207" s="74">
        <f t="shared" si="33"/>
        <v>225.95283099076619</v>
      </c>
      <c r="H207" s="75">
        <f t="shared" si="36"/>
        <v>769.83724622018508</v>
      </c>
      <c r="I207" s="76">
        <f t="shared" si="37"/>
        <v>995.79007721095127</v>
      </c>
      <c r="K207" s="81">
        <f t="shared" si="34"/>
        <v>687.5</v>
      </c>
      <c r="L207" s="82">
        <f t="shared" si="38"/>
        <v>398.75000000000006</v>
      </c>
    </row>
    <row r="208" spans="1:12" x14ac:dyDescent="0.25">
      <c r="A208" s="46">
        <v>6</v>
      </c>
      <c r="B208" s="47">
        <f t="shared" si="35"/>
        <v>2036</v>
      </c>
      <c r="C208" s="72">
        <f t="shared" si="39"/>
        <v>155059.70136810132</v>
      </c>
      <c r="D208" s="74">
        <f t="shared" si="30"/>
        <v>387.64925342025327</v>
      </c>
      <c r="E208" s="75">
        <f t="shared" si="31"/>
        <v>771.76183933573566</v>
      </c>
      <c r="F208" s="76">
        <f t="shared" si="32"/>
        <v>154287.93952876559</v>
      </c>
      <c r="G208" s="74">
        <f t="shared" si="33"/>
        <v>224.83656698374693</v>
      </c>
      <c r="H208" s="75">
        <f t="shared" si="36"/>
        <v>771.76183933573566</v>
      </c>
      <c r="I208" s="76">
        <f t="shared" si="37"/>
        <v>996.59840631948259</v>
      </c>
      <c r="K208" s="81">
        <f t="shared" si="34"/>
        <v>687.5</v>
      </c>
      <c r="L208" s="82">
        <f t="shared" si="38"/>
        <v>398.75000000000006</v>
      </c>
    </row>
    <row r="209" spans="1:12" x14ac:dyDescent="0.25">
      <c r="A209" s="46">
        <v>7</v>
      </c>
      <c r="B209" s="47">
        <f t="shared" si="35"/>
        <v>2036</v>
      </c>
      <c r="C209" s="72">
        <f t="shared" si="39"/>
        <v>154287.93952876559</v>
      </c>
      <c r="D209" s="74">
        <f t="shared" si="30"/>
        <v>385.71984882191396</v>
      </c>
      <c r="E209" s="75">
        <f t="shared" si="31"/>
        <v>773.69124393407492</v>
      </c>
      <c r="F209" s="76">
        <f t="shared" si="32"/>
        <v>153514.24828483153</v>
      </c>
      <c r="G209" s="74">
        <f t="shared" si="33"/>
        <v>223.71751231671013</v>
      </c>
      <c r="H209" s="75">
        <f t="shared" si="36"/>
        <v>773.69124393407492</v>
      </c>
      <c r="I209" s="76">
        <f t="shared" si="37"/>
        <v>997.40875625078502</v>
      </c>
      <c r="K209" s="81">
        <f t="shared" si="34"/>
        <v>687.5</v>
      </c>
      <c r="L209" s="82">
        <f t="shared" si="38"/>
        <v>398.75000000000006</v>
      </c>
    </row>
    <row r="210" spans="1:12" x14ac:dyDescent="0.25">
      <c r="A210" s="46">
        <v>8</v>
      </c>
      <c r="B210" s="47">
        <f t="shared" si="35"/>
        <v>2036</v>
      </c>
      <c r="C210" s="72">
        <f t="shared" si="39"/>
        <v>153514.24828483153</v>
      </c>
      <c r="D210" s="74">
        <f t="shared" si="30"/>
        <v>383.78562071207881</v>
      </c>
      <c r="E210" s="75">
        <f t="shared" si="31"/>
        <v>775.62547204391012</v>
      </c>
      <c r="F210" s="76">
        <f t="shared" si="32"/>
        <v>152738.62281278762</v>
      </c>
      <c r="G210" s="74">
        <f t="shared" si="33"/>
        <v>222.59566001300573</v>
      </c>
      <c r="H210" s="75">
        <f t="shared" si="36"/>
        <v>775.62547204391012</v>
      </c>
      <c r="I210" s="76">
        <f t="shared" si="37"/>
        <v>998.22113205691585</v>
      </c>
      <c r="K210" s="81">
        <f t="shared" si="34"/>
        <v>687.5</v>
      </c>
      <c r="L210" s="82">
        <f t="shared" si="38"/>
        <v>398.75000000000006</v>
      </c>
    </row>
    <row r="211" spans="1:12" x14ac:dyDescent="0.25">
      <c r="A211" s="46">
        <v>9</v>
      </c>
      <c r="B211" s="47">
        <f t="shared" si="35"/>
        <v>2036</v>
      </c>
      <c r="C211" s="72">
        <f t="shared" si="39"/>
        <v>152738.62281278762</v>
      </c>
      <c r="D211" s="74">
        <f t="shared" si="30"/>
        <v>381.84655703196904</v>
      </c>
      <c r="E211" s="75">
        <f t="shared" si="31"/>
        <v>777.56453572401983</v>
      </c>
      <c r="F211" s="76">
        <f t="shared" si="32"/>
        <v>151961.0582770636</v>
      </c>
      <c r="G211" s="74">
        <f t="shared" si="33"/>
        <v>221.47100307854208</v>
      </c>
      <c r="H211" s="75">
        <f t="shared" si="36"/>
        <v>777.56453572401983</v>
      </c>
      <c r="I211" s="76">
        <f t="shared" si="37"/>
        <v>999.03553880256186</v>
      </c>
      <c r="K211" s="81">
        <f t="shared" si="34"/>
        <v>687.5</v>
      </c>
      <c r="L211" s="82">
        <f t="shared" si="38"/>
        <v>398.75000000000006</v>
      </c>
    </row>
    <row r="212" spans="1:12" x14ac:dyDescent="0.25">
      <c r="A212" s="46">
        <v>10</v>
      </c>
      <c r="B212" s="47">
        <f t="shared" si="35"/>
        <v>2036</v>
      </c>
      <c r="C212" s="72">
        <f t="shared" si="39"/>
        <v>151961.0582770636</v>
      </c>
      <c r="D212" s="74">
        <f t="shared" si="30"/>
        <v>379.90264569265901</v>
      </c>
      <c r="E212" s="75">
        <f t="shared" si="31"/>
        <v>779.50844706332987</v>
      </c>
      <c r="F212" s="76">
        <f t="shared" si="32"/>
        <v>151181.54983000027</v>
      </c>
      <c r="G212" s="74">
        <f t="shared" si="33"/>
        <v>220.34353450174225</v>
      </c>
      <c r="H212" s="75">
        <f t="shared" si="36"/>
        <v>779.50844706332987</v>
      </c>
      <c r="I212" s="76">
        <f t="shared" si="37"/>
        <v>999.85198156507215</v>
      </c>
      <c r="K212" s="81">
        <f t="shared" si="34"/>
        <v>687.5</v>
      </c>
      <c r="L212" s="82">
        <f t="shared" si="38"/>
        <v>398.75000000000006</v>
      </c>
    </row>
    <row r="213" spans="1:12" x14ac:dyDescent="0.25">
      <c r="A213" s="46">
        <v>11</v>
      </c>
      <c r="B213" s="47">
        <f t="shared" si="35"/>
        <v>2036</v>
      </c>
      <c r="C213" s="72">
        <f t="shared" si="39"/>
        <v>151181.54983000027</v>
      </c>
      <c r="D213" s="74">
        <f t="shared" si="30"/>
        <v>377.95387457500061</v>
      </c>
      <c r="E213" s="75">
        <f t="shared" si="31"/>
        <v>781.45721818098832</v>
      </c>
      <c r="F213" s="76">
        <f t="shared" si="32"/>
        <v>150400.09261181927</v>
      </c>
      <c r="G213" s="74">
        <f t="shared" si="33"/>
        <v>219.21324725350038</v>
      </c>
      <c r="H213" s="75">
        <f t="shared" si="36"/>
        <v>781.45721818098832</v>
      </c>
      <c r="I213" s="76">
        <f t="shared" si="37"/>
        <v>1000.6704654344887</v>
      </c>
      <c r="K213" s="81">
        <f t="shared" si="34"/>
        <v>687.5</v>
      </c>
      <c r="L213" s="82">
        <f t="shared" si="38"/>
        <v>398.75000000000006</v>
      </c>
    </row>
    <row r="214" spans="1:12" x14ac:dyDescent="0.25">
      <c r="A214" s="46">
        <v>12</v>
      </c>
      <c r="B214" s="47">
        <f t="shared" si="35"/>
        <v>2036</v>
      </c>
      <c r="C214" s="72">
        <f t="shared" si="39"/>
        <v>150400.09261181927</v>
      </c>
      <c r="D214" s="74">
        <f t="shared" si="30"/>
        <v>376.00023152954822</v>
      </c>
      <c r="E214" s="75">
        <f t="shared" si="31"/>
        <v>783.4108612264406</v>
      </c>
      <c r="F214" s="76">
        <f t="shared" si="32"/>
        <v>149616.68175059283</v>
      </c>
      <c r="G214" s="74">
        <f t="shared" si="33"/>
        <v>218.08013428713798</v>
      </c>
      <c r="H214" s="75">
        <f t="shared" si="36"/>
        <v>783.4108612264406</v>
      </c>
      <c r="I214" s="76">
        <f t="shared" si="37"/>
        <v>1001.4909955135786</v>
      </c>
      <c r="K214" s="81">
        <f t="shared" si="34"/>
        <v>687.5</v>
      </c>
      <c r="L214" s="82">
        <f t="shared" si="38"/>
        <v>398.75000000000006</v>
      </c>
    </row>
    <row r="215" spans="1:12" x14ac:dyDescent="0.25">
      <c r="A215" s="46">
        <v>1</v>
      </c>
      <c r="B215" s="47">
        <f t="shared" si="35"/>
        <v>2037</v>
      </c>
      <c r="C215" s="72">
        <f t="shared" si="39"/>
        <v>149616.68175059283</v>
      </c>
      <c r="D215" s="74">
        <f t="shared" si="30"/>
        <v>374.04170437648207</v>
      </c>
      <c r="E215" s="75">
        <f t="shared" si="31"/>
        <v>785.36938837950674</v>
      </c>
      <c r="F215" s="76">
        <f t="shared" si="32"/>
        <v>148831.31236221333</v>
      </c>
      <c r="G215" s="74">
        <f t="shared" si="33"/>
        <v>216.94418853835964</v>
      </c>
      <c r="H215" s="75">
        <f t="shared" si="36"/>
        <v>785.36938837950674</v>
      </c>
      <c r="I215" s="76">
        <f t="shared" si="37"/>
        <v>1002.3135769178664</v>
      </c>
      <c r="K215" s="81">
        <f t="shared" si="34"/>
        <v>687.5</v>
      </c>
      <c r="L215" s="82">
        <f t="shared" si="38"/>
        <v>398.75000000000006</v>
      </c>
    </row>
    <row r="216" spans="1:12" x14ac:dyDescent="0.25">
      <c r="A216" s="46">
        <v>2</v>
      </c>
      <c r="B216" s="47">
        <f t="shared" si="35"/>
        <v>2037</v>
      </c>
      <c r="C216" s="72">
        <f t="shared" si="39"/>
        <v>148831.31236221333</v>
      </c>
      <c r="D216" s="74">
        <f t="shared" si="30"/>
        <v>372.07828090553329</v>
      </c>
      <c r="E216" s="75">
        <f t="shared" si="31"/>
        <v>787.33281185045553</v>
      </c>
      <c r="F216" s="76">
        <f t="shared" si="32"/>
        <v>148043.97955036288</v>
      </c>
      <c r="G216" s="74">
        <f t="shared" si="33"/>
        <v>215.80540292520934</v>
      </c>
      <c r="H216" s="75">
        <f t="shared" si="36"/>
        <v>787.33281185045553</v>
      </c>
      <c r="I216" s="76">
        <f t="shared" si="37"/>
        <v>1003.1382147756649</v>
      </c>
      <c r="K216" s="81">
        <f t="shared" si="34"/>
        <v>687.5</v>
      </c>
      <c r="L216" s="82">
        <f t="shared" si="38"/>
        <v>398.75000000000006</v>
      </c>
    </row>
    <row r="217" spans="1:12" x14ac:dyDescent="0.25">
      <c r="A217" s="46">
        <v>3</v>
      </c>
      <c r="B217" s="47">
        <f t="shared" si="35"/>
        <v>2037</v>
      </c>
      <c r="C217" s="72">
        <f t="shared" si="39"/>
        <v>148043.97955036288</v>
      </c>
      <c r="D217" s="74">
        <f t="shared" si="30"/>
        <v>370.10994887590715</v>
      </c>
      <c r="E217" s="75">
        <f t="shared" si="31"/>
        <v>789.30114388008178</v>
      </c>
      <c r="F217" s="76">
        <f t="shared" si="32"/>
        <v>147254.6784064828</v>
      </c>
      <c r="G217" s="74">
        <f t="shared" si="33"/>
        <v>214.66377034802616</v>
      </c>
      <c r="H217" s="75">
        <f t="shared" si="36"/>
        <v>789.30114388008178</v>
      </c>
      <c r="I217" s="76">
        <f t="shared" si="37"/>
        <v>1003.964914228108</v>
      </c>
      <c r="K217" s="81">
        <f t="shared" si="34"/>
        <v>687.5</v>
      </c>
      <c r="L217" s="82">
        <f t="shared" si="38"/>
        <v>398.75000000000006</v>
      </c>
    </row>
    <row r="218" spans="1:12" x14ac:dyDescent="0.25">
      <c r="A218" s="46">
        <v>4</v>
      </c>
      <c r="B218" s="47">
        <f t="shared" si="35"/>
        <v>2037</v>
      </c>
      <c r="C218" s="72">
        <f t="shared" si="39"/>
        <v>147254.6784064828</v>
      </c>
      <c r="D218" s="74">
        <f t="shared" si="30"/>
        <v>368.136696016207</v>
      </c>
      <c r="E218" s="75">
        <f t="shared" si="31"/>
        <v>791.27439673978188</v>
      </c>
      <c r="F218" s="76">
        <f t="shared" si="32"/>
        <v>146463.40400974301</v>
      </c>
      <c r="G218" s="74">
        <f t="shared" si="33"/>
        <v>213.51928368940008</v>
      </c>
      <c r="H218" s="75">
        <f t="shared" si="36"/>
        <v>791.27439673978188</v>
      </c>
      <c r="I218" s="76">
        <f t="shared" si="37"/>
        <v>1004.7936804291819</v>
      </c>
      <c r="K218" s="81">
        <f t="shared" si="34"/>
        <v>687.5</v>
      </c>
      <c r="L218" s="82">
        <f t="shared" si="38"/>
        <v>398.75000000000006</v>
      </c>
    </row>
    <row r="219" spans="1:12" x14ac:dyDescent="0.25">
      <c r="A219" s="46">
        <v>5</v>
      </c>
      <c r="B219" s="47">
        <f t="shared" si="35"/>
        <v>2037</v>
      </c>
      <c r="C219" s="72">
        <f t="shared" si="39"/>
        <v>146463.40400974301</v>
      </c>
      <c r="D219" s="74">
        <f t="shared" si="30"/>
        <v>366.15851002435755</v>
      </c>
      <c r="E219" s="75">
        <f t="shared" si="31"/>
        <v>793.25258273163126</v>
      </c>
      <c r="F219" s="76">
        <f t="shared" si="32"/>
        <v>145670.15142701138</v>
      </c>
      <c r="G219" s="74">
        <f t="shared" si="33"/>
        <v>212.3719358141274</v>
      </c>
      <c r="H219" s="75">
        <f t="shared" si="36"/>
        <v>793.25258273163126</v>
      </c>
      <c r="I219" s="76">
        <f t="shared" si="37"/>
        <v>1005.6245185457586</v>
      </c>
      <c r="K219" s="81">
        <f t="shared" si="34"/>
        <v>687.5</v>
      </c>
      <c r="L219" s="82">
        <f t="shared" si="38"/>
        <v>398.75000000000006</v>
      </c>
    </row>
    <row r="220" spans="1:12" x14ac:dyDescent="0.25">
      <c r="A220" s="46">
        <v>6</v>
      </c>
      <c r="B220" s="47">
        <f t="shared" si="35"/>
        <v>2037</v>
      </c>
      <c r="C220" s="72">
        <f t="shared" si="39"/>
        <v>145670.15142701138</v>
      </c>
      <c r="D220" s="74">
        <f t="shared" si="30"/>
        <v>364.17537856752847</v>
      </c>
      <c r="E220" s="75">
        <f t="shared" si="31"/>
        <v>795.23571418846041</v>
      </c>
      <c r="F220" s="76">
        <f t="shared" si="32"/>
        <v>144874.91571282293</v>
      </c>
      <c r="G220" s="74">
        <f t="shared" si="33"/>
        <v>211.22171956916654</v>
      </c>
      <c r="H220" s="75">
        <f t="shared" si="36"/>
        <v>795.23571418846041</v>
      </c>
      <c r="I220" s="76">
        <f t="shared" si="37"/>
        <v>1006.457433757627</v>
      </c>
      <c r="K220" s="81">
        <f t="shared" si="34"/>
        <v>687.5</v>
      </c>
      <c r="L220" s="82">
        <f t="shared" si="38"/>
        <v>398.75000000000006</v>
      </c>
    </row>
    <row r="221" spans="1:12" x14ac:dyDescent="0.25">
      <c r="A221" s="46">
        <v>7</v>
      </c>
      <c r="B221" s="47">
        <f t="shared" si="35"/>
        <v>2037</v>
      </c>
      <c r="C221" s="72">
        <f t="shared" si="39"/>
        <v>144874.91571282293</v>
      </c>
      <c r="D221" s="74">
        <f t="shared" si="30"/>
        <v>362.18728928205729</v>
      </c>
      <c r="E221" s="75">
        <f t="shared" si="31"/>
        <v>797.22380347393164</v>
      </c>
      <c r="F221" s="76">
        <f t="shared" si="32"/>
        <v>144077.691909349</v>
      </c>
      <c r="G221" s="74">
        <f t="shared" si="33"/>
        <v>210.06862778359326</v>
      </c>
      <c r="H221" s="75">
        <f t="shared" si="36"/>
        <v>797.22380347393164</v>
      </c>
      <c r="I221" s="76">
        <f t="shared" si="37"/>
        <v>1007.2924312575249</v>
      </c>
      <c r="K221" s="81">
        <f t="shared" si="34"/>
        <v>687.5</v>
      </c>
      <c r="L221" s="82">
        <f t="shared" si="38"/>
        <v>398.75000000000006</v>
      </c>
    </row>
    <row r="222" spans="1:12" x14ac:dyDescent="0.25">
      <c r="A222" s="46">
        <v>8</v>
      </c>
      <c r="B222" s="47">
        <f t="shared" si="35"/>
        <v>2037</v>
      </c>
      <c r="C222" s="72">
        <f t="shared" si="39"/>
        <v>144077.691909349</v>
      </c>
      <c r="D222" s="74">
        <f t="shared" si="30"/>
        <v>360.19422977337246</v>
      </c>
      <c r="E222" s="75">
        <f t="shared" si="31"/>
        <v>799.21686298261648</v>
      </c>
      <c r="F222" s="76">
        <f t="shared" si="32"/>
        <v>143278.47504636639</v>
      </c>
      <c r="G222" s="74">
        <f t="shared" si="33"/>
        <v>208.91265326855606</v>
      </c>
      <c r="H222" s="75">
        <f t="shared" si="36"/>
        <v>799.21686298261648</v>
      </c>
      <c r="I222" s="76">
        <f t="shared" si="37"/>
        <v>1008.1295162511725</v>
      </c>
      <c r="K222" s="81">
        <f t="shared" si="34"/>
        <v>687.5</v>
      </c>
      <c r="L222" s="82">
        <f t="shared" si="38"/>
        <v>398.75000000000006</v>
      </c>
    </row>
    <row r="223" spans="1:12" x14ac:dyDescent="0.25">
      <c r="A223" s="46">
        <v>9</v>
      </c>
      <c r="B223" s="47">
        <f t="shared" si="35"/>
        <v>2037</v>
      </c>
      <c r="C223" s="72">
        <f t="shared" si="39"/>
        <v>143278.47504636639</v>
      </c>
      <c r="D223" s="74">
        <f t="shared" si="30"/>
        <v>358.19618761591596</v>
      </c>
      <c r="E223" s="75">
        <f t="shared" si="31"/>
        <v>801.21490514007291</v>
      </c>
      <c r="F223" s="76">
        <f t="shared" si="32"/>
        <v>142477.26014122632</v>
      </c>
      <c r="G223" s="74">
        <f t="shared" si="33"/>
        <v>207.75378881723128</v>
      </c>
      <c r="H223" s="75">
        <f t="shared" si="36"/>
        <v>801.21490514007291</v>
      </c>
      <c r="I223" s="76">
        <f t="shared" si="37"/>
        <v>1008.9686939573041</v>
      </c>
      <c r="K223" s="81">
        <f t="shared" si="34"/>
        <v>687.5</v>
      </c>
      <c r="L223" s="82">
        <f t="shared" si="38"/>
        <v>398.75000000000006</v>
      </c>
    </row>
    <row r="224" spans="1:12" x14ac:dyDescent="0.25">
      <c r="A224" s="46">
        <v>10</v>
      </c>
      <c r="B224" s="47">
        <f t="shared" si="35"/>
        <v>2037</v>
      </c>
      <c r="C224" s="72">
        <f t="shared" si="39"/>
        <v>142477.26014122632</v>
      </c>
      <c r="D224" s="74">
        <f t="shared" si="30"/>
        <v>356.19315035306573</v>
      </c>
      <c r="E224" s="75">
        <f t="shared" si="31"/>
        <v>803.2179424029232</v>
      </c>
      <c r="F224" s="76">
        <f t="shared" si="32"/>
        <v>141674.04219882339</v>
      </c>
      <c r="G224" s="74">
        <f t="shared" si="33"/>
        <v>206.59202720477816</v>
      </c>
      <c r="H224" s="75">
        <f t="shared" si="36"/>
        <v>803.2179424029232</v>
      </c>
      <c r="I224" s="76">
        <f t="shared" si="37"/>
        <v>1009.8099696077013</v>
      </c>
      <c r="K224" s="81">
        <f t="shared" si="34"/>
        <v>687.5</v>
      </c>
      <c r="L224" s="82">
        <f t="shared" si="38"/>
        <v>398.75000000000006</v>
      </c>
    </row>
    <row r="225" spans="1:12" x14ac:dyDescent="0.25">
      <c r="A225" s="46">
        <v>11</v>
      </c>
      <c r="B225" s="47">
        <f t="shared" si="35"/>
        <v>2037</v>
      </c>
      <c r="C225" s="72">
        <f t="shared" si="39"/>
        <v>141674.04219882339</v>
      </c>
      <c r="D225" s="74">
        <f t="shared" si="30"/>
        <v>354.18510549705843</v>
      </c>
      <c r="E225" s="75">
        <f t="shared" si="31"/>
        <v>805.22598725893045</v>
      </c>
      <c r="F225" s="76">
        <f t="shared" si="32"/>
        <v>140868.81621156447</v>
      </c>
      <c r="G225" s="74">
        <f t="shared" si="33"/>
        <v>205.4273611882939</v>
      </c>
      <c r="H225" s="75">
        <f t="shared" si="36"/>
        <v>805.22598725893045</v>
      </c>
      <c r="I225" s="76">
        <f t="shared" si="37"/>
        <v>1010.6533484472243</v>
      </c>
      <c r="K225" s="81">
        <f t="shared" si="34"/>
        <v>687.5</v>
      </c>
      <c r="L225" s="82">
        <f t="shared" si="38"/>
        <v>398.75000000000006</v>
      </c>
    </row>
    <row r="226" spans="1:12" x14ac:dyDescent="0.25">
      <c r="A226" s="46">
        <v>12</v>
      </c>
      <c r="B226" s="47">
        <f t="shared" si="35"/>
        <v>2037</v>
      </c>
      <c r="C226" s="72">
        <f t="shared" si="39"/>
        <v>140868.81621156447</v>
      </c>
      <c r="D226" s="74">
        <f t="shared" si="30"/>
        <v>352.17204052891117</v>
      </c>
      <c r="E226" s="75">
        <f t="shared" si="31"/>
        <v>807.23905222707776</v>
      </c>
      <c r="F226" s="76">
        <f t="shared" si="32"/>
        <v>140061.57715933738</v>
      </c>
      <c r="G226" s="74">
        <f t="shared" si="33"/>
        <v>204.25978350676851</v>
      </c>
      <c r="H226" s="75">
        <f t="shared" si="36"/>
        <v>807.23905222707776</v>
      </c>
      <c r="I226" s="76">
        <f t="shared" si="37"/>
        <v>1011.4988357338462</v>
      </c>
      <c r="K226" s="81">
        <f t="shared" si="34"/>
        <v>687.5</v>
      </c>
      <c r="L226" s="82">
        <f t="shared" si="38"/>
        <v>398.75000000000006</v>
      </c>
    </row>
    <row r="227" spans="1:12" x14ac:dyDescent="0.25">
      <c r="A227" s="46">
        <v>1</v>
      </c>
      <c r="B227" s="47">
        <f t="shared" si="35"/>
        <v>2038</v>
      </c>
      <c r="C227" s="72">
        <f t="shared" si="39"/>
        <v>140061.57715933738</v>
      </c>
      <c r="D227" s="74">
        <f t="shared" si="30"/>
        <v>350.15394289834347</v>
      </c>
      <c r="E227" s="75">
        <f t="shared" si="31"/>
        <v>809.25714985764535</v>
      </c>
      <c r="F227" s="76">
        <f t="shared" si="32"/>
        <v>139252.32000947974</v>
      </c>
      <c r="G227" s="74">
        <f t="shared" si="33"/>
        <v>203.08928688103924</v>
      </c>
      <c r="H227" s="75">
        <f t="shared" si="36"/>
        <v>809.25714985764535</v>
      </c>
      <c r="I227" s="76">
        <f t="shared" si="37"/>
        <v>1012.3464367386846</v>
      </c>
      <c r="K227" s="81">
        <f t="shared" si="34"/>
        <v>687.5</v>
      </c>
      <c r="L227" s="82">
        <f t="shared" si="38"/>
        <v>398.75000000000006</v>
      </c>
    </row>
    <row r="228" spans="1:12" x14ac:dyDescent="0.25">
      <c r="A228" s="46">
        <v>2</v>
      </c>
      <c r="B228" s="47">
        <f t="shared" si="35"/>
        <v>2038</v>
      </c>
      <c r="C228" s="72">
        <f t="shared" si="39"/>
        <v>139252.32000947974</v>
      </c>
      <c r="D228" s="74">
        <f t="shared" si="30"/>
        <v>348.13080002369929</v>
      </c>
      <c r="E228" s="75">
        <f t="shared" si="31"/>
        <v>811.28029273228958</v>
      </c>
      <c r="F228" s="76">
        <f t="shared" si="32"/>
        <v>138441.03971674744</v>
      </c>
      <c r="G228" s="74">
        <f t="shared" si="33"/>
        <v>201.91586401374562</v>
      </c>
      <c r="H228" s="75">
        <f t="shared" si="36"/>
        <v>811.28029273228958</v>
      </c>
      <c r="I228" s="76">
        <f t="shared" si="37"/>
        <v>1013.1961567460352</v>
      </c>
      <c r="K228" s="81">
        <f t="shared" si="34"/>
        <v>687.5</v>
      </c>
      <c r="L228" s="82">
        <f t="shared" si="38"/>
        <v>398.75000000000006</v>
      </c>
    </row>
    <row r="229" spans="1:12" x14ac:dyDescent="0.25">
      <c r="A229" s="46">
        <v>3</v>
      </c>
      <c r="B229" s="47">
        <f t="shared" si="35"/>
        <v>2038</v>
      </c>
      <c r="C229" s="72">
        <f t="shared" si="39"/>
        <v>138441.03971674744</v>
      </c>
      <c r="D229" s="74">
        <f t="shared" si="30"/>
        <v>346.10259929186856</v>
      </c>
      <c r="E229" s="75">
        <f t="shared" si="31"/>
        <v>813.30849346412037</v>
      </c>
      <c r="F229" s="76">
        <f t="shared" si="32"/>
        <v>137627.73122328334</v>
      </c>
      <c r="G229" s="74">
        <f t="shared" si="33"/>
        <v>200.73950758928379</v>
      </c>
      <c r="H229" s="75">
        <f t="shared" si="36"/>
        <v>813.30849346412037</v>
      </c>
      <c r="I229" s="76">
        <f t="shared" si="37"/>
        <v>1014.0480010534042</v>
      </c>
      <c r="K229" s="81">
        <f t="shared" si="34"/>
        <v>687.5</v>
      </c>
      <c r="L229" s="82">
        <f t="shared" si="38"/>
        <v>398.75000000000006</v>
      </c>
    </row>
    <row r="230" spans="1:12" x14ac:dyDescent="0.25">
      <c r="A230" s="46">
        <v>4</v>
      </c>
      <c r="B230" s="47">
        <f t="shared" si="35"/>
        <v>2038</v>
      </c>
      <c r="C230" s="72">
        <f t="shared" si="39"/>
        <v>137627.73122328334</v>
      </c>
      <c r="D230" s="74">
        <f t="shared" si="30"/>
        <v>344.06932805820833</v>
      </c>
      <c r="E230" s="75">
        <f t="shared" si="31"/>
        <v>815.34176469778049</v>
      </c>
      <c r="F230" s="76">
        <f t="shared" si="32"/>
        <v>136812.38945858556</v>
      </c>
      <c r="G230" s="74">
        <f t="shared" si="33"/>
        <v>199.56021027376084</v>
      </c>
      <c r="H230" s="75">
        <f t="shared" si="36"/>
        <v>815.34176469778049</v>
      </c>
      <c r="I230" s="76">
        <f t="shared" si="37"/>
        <v>1014.9019749715413</v>
      </c>
      <c r="K230" s="81">
        <f t="shared" si="34"/>
        <v>687.5</v>
      </c>
      <c r="L230" s="82">
        <f t="shared" si="38"/>
        <v>398.75000000000006</v>
      </c>
    </row>
    <row r="231" spans="1:12" x14ac:dyDescent="0.25">
      <c r="A231" s="46">
        <v>5</v>
      </c>
      <c r="B231" s="47">
        <f t="shared" si="35"/>
        <v>2038</v>
      </c>
      <c r="C231" s="72">
        <f t="shared" si="39"/>
        <v>136812.38945858556</v>
      </c>
      <c r="D231" s="74">
        <f t="shared" si="30"/>
        <v>342.03097364646391</v>
      </c>
      <c r="E231" s="75">
        <f t="shared" si="31"/>
        <v>817.38011910952491</v>
      </c>
      <c r="F231" s="76">
        <f t="shared" si="32"/>
        <v>135995.00933947603</v>
      </c>
      <c r="G231" s="74">
        <f t="shared" si="33"/>
        <v>198.37796471494909</v>
      </c>
      <c r="H231" s="75">
        <f t="shared" si="36"/>
        <v>817.38011910952491</v>
      </c>
      <c r="I231" s="76">
        <f t="shared" si="37"/>
        <v>1015.7580838244739</v>
      </c>
      <c r="K231" s="81">
        <f t="shared" si="34"/>
        <v>687.5</v>
      </c>
      <c r="L231" s="82">
        <f t="shared" si="38"/>
        <v>398.75000000000006</v>
      </c>
    </row>
    <row r="232" spans="1:12" x14ac:dyDescent="0.25">
      <c r="A232" s="46">
        <v>6</v>
      </c>
      <c r="B232" s="47">
        <f t="shared" si="35"/>
        <v>2038</v>
      </c>
      <c r="C232" s="72">
        <f t="shared" si="39"/>
        <v>135995.00933947603</v>
      </c>
      <c r="D232" s="74">
        <f t="shared" si="30"/>
        <v>339.9875233486901</v>
      </c>
      <c r="E232" s="75">
        <f t="shared" si="31"/>
        <v>819.42356940729883</v>
      </c>
      <c r="F232" s="76">
        <f t="shared" si="32"/>
        <v>135175.58577006875</v>
      </c>
      <c r="G232" s="74">
        <f t="shared" si="33"/>
        <v>197.19276354224027</v>
      </c>
      <c r="H232" s="75">
        <f t="shared" si="36"/>
        <v>819.42356940729883</v>
      </c>
      <c r="I232" s="76">
        <f t="shared" si="37"/>
        <v>1016.6163329495391</v>
      </c>
      <c r="K232" s="81">
        <f t="shared" si="34"/>
        <v>687.5</v>
      </c>
      <c r="L232" s="82">
        <f t="shared" si="38"/>
        <v>398.75000000000006</v>
      </c>
    </row>
    <row r="233" spans="1:12" x14ac:dyDescent="0.25">
      <c r="A233" s="46">
        <v>7</v>
      </c>
      <c r="B233" s="47">
        <f t="shared" si="35"/>
        <v>2038</v>
      </c>
      <c r="C233" s="72">
        <f t="shared" si="39"/>
        <v>135175.58577006875</v>
      </c>
      <c r="D233" s="74">
        <f t="shared" si="30"/>
        <v>337.93896442517183</v>
      </c>
      <c r="E233" s="75">
        <f t="shared" si="31"/>
        <v>821.47212833081699</v>
      </c>
      <c r="F233" s="76">
        <f t="shared" si="32"/>
        <v>134354.11364173793</v>
      </c>
      <c r="G233" s="74">
        <f t="shared" si="33"/>
        <v>196.00459936659968</v>
      </c>
      <c r="H233" s="75">
        <f t="shared" si="36"/>
        <v>821.47212833081699</v>
      </c>
      <c r="I233" s="76">
        <f t="shared" si="37"/>
        <v>1017.4767276974167</v>
      </c>
      <c r="K233" s="81">
        <f t="shared" si="34"/>
        <v>687.5</v>
      </c>
      <c r="L233" s="82">
        <f t="shared" si="38"/>
        <v>398.75000000000006</v>
      </c>
    </row>
    <row r="234" spans="1:12" x14ac:dyDescent="0.25">
      <c r="A234" s="46">
        <v>8</v>
      </c>
      <c r="B234" s="47">
        <f t="shared" si="35"/>
        <v>2038</v>
      </c>
      <c r="C234" s="72">
        <f t="shared" si="39"/>
        <v>134354.11364173793</v>
      </c>
      <c r="D234" s="74">
        <f t="shared" si="30"/>
        <v>335.88528410434481</v>
      </c>
      <c r="E234" s="75">
        <f t="shared" si="31"/>
        <v>823.52580865164407</v>
      </c>
      <c r="F234" s="76">
        <f t="shared" si="32"/>
        <v>133530.58783308629</v>
      </c>
      <c r="G234" s="74">
        <f t="shared" si="33"/>
        <v>194.81346478052001</v>
      </c>
      <c r="H234" s="75">
        <f t="shared" si="36"/>
        <v>823.52580865164407</v>
      </c>
      <c r="I234" s="76">
        <f t="shared" si="37"/>
        <v>1018.3392734321641</v>
      </c>
      <c r="K234" s="81">
        <f t="shared" si="34"/>
        <v>687.5</v>
      </c>
      <c r="L234" s="82">
        <f t="shared" si="38"/>
        <v>398.75000000000006</v>
      </c>
    </row>
    <row r="235" spans="1:12" x14ac:dyDescent="0.25">
      <c r="A235" s="46">
        <v>9</v>
      </c>
      <c r="B235" s="47">
        <f t="shared" si="35"/>
        <v>2038</v>
      </c>
      <c r="C235" s="72">
        <f t="shared" si="39"/>
        <v>133530.58783308629</v>
      </c>
      <c r="D235" s="74">
        <f t="shared" si="30"/>
        <v>333.82646958271573</v>
      </c>
      <c r="E235" s="75">
        <f t="shared" si="31"/>
        <v>825.58462317327314</v>
      </c>
      <c r="F235" s="76">
        <f t="shared" si="32"/>
        <v>132705.003209913</v>
      </c>
      <c r="G235" s="74">
        <f t="shared" si="33"/>
        <v>193.61935235797515</v>
      </c>
      <c r="H235" s="75">
        <f t="shared" si="36"/>
        <v>825.58462317327314</v>
      </c>
      <c r="I235" s="76">
        <f t="shared" si="37"/>
        <v>1019.2039755312483</v>
      </c>
      <c r="K235" s="81">
        <f t="shared" si="34"/>
        <v>687.5</v>
      </c>
      <c r="L235" s="82">
        <f t="shared" si="38"/>
        <v>398.75000000000006</v>
      </c>
    </row>
    <row r="236" spans="1:12" x14ac:dyDescent="0.25">
      <c r="A236" s="46">
        <v>10</v>
      </c>
      <c r="B236" s="47">
        <f t="shared" si="35"/>
        <v>2038</v>
      </c>
      <c r="C236" s="72">
        <f t="shared" si="39"/>
        <v>132705.003209913</v>
      </c>
      <c r="D236" s="74">
        <f t="shared" si="30"/>
        <v>331.76250802478251</v>
      </c>
      <c r="E236" s="75">
        <f t="shared" si="31"/>
        <v>827.64858473120637</v>
      </c>
      <c r="F236" s="76">
        <f t="shared" si="32"/>
        <v>131877.35462518179</v>
      </c>
      <c r="G236" s="74">
        <f t="shared" si="33"/>
        <v>192.42225465437389</v>
      </c>
      <c r="H236" s="75">
        <f t="shared" si="36"/>
        <v>827.64858473120637</v>
      </c>
      <c r="I236" s="76">
        <f t="shared" si="37"/>
        <v>1020.0708393855803</v>
      </c>
      <c r="K236" s="81">
        <f t="shared" si="34"/>
        <v>687.5</v>
      </c>
      <c r="L236" s="82">
        <f t="shared" si="38"/>
        <v>398.75000000000006</v>
      </c>
    </row>
    <row r="237" spans="1:12" x14ac:dyDescent="0.25">
      <c r="A237" s="46">
        <v>11</v>
      </c>
      <c r="B237" s="47">
        <f t="shared" si="35"/>
        <v>2038</v>
      </c>
      <c r="C237" s="72">
        <f t="shared" si="39"/>
        <v>131877.35462518179</v>
      </c>
      <c r="D237" s="74">
        <f t="shared" si="30"/>
        <v>329.69338656295446</v>
      </c>
      <c r="E237" s="75">
        <f t="shared" si="31"/>
        <v>829.71770619303447</v>
      </c>
      <c r="F237" s="76">
        <f t="shared" si="32"/>
        <v>131047.63691898875</v>
      </c>
      <c r="G237" s="74">
        <f t="shared" si="33"/>
        <v>191.22216420651361</v>
      </c>
      <c r="H237" s="75">
        <f t="shared" si="36"/>
        <v>829.71770619303447</v>
      </c>
      <c r="I237" s="76">
        <f t="shared" si="37"/>
        <v>1020.9398703995481</v>
      </c>
      <c r="K237" s="81">
        <f t="shared" si="34"/>
        <v>687.5</v>
      </c>
      <c r="L237" s="82">
        <f t="shared" si="38"/>
        <v>398.75000000000006</v>
      </c>
    </row>
    <row r="238" spans="1:12" x14ac:dyDescent="0.25">
      <c r="A238" s="46">
        <v>12</v>
      </c>
      <c r="B238" s="47">
        <f t="shared" si="35"/>
        <v>2038</v>
      </c>
      <c r="C238" s="72">
        <f t="shared" si="39"/>
        <v>131047.63691898875</v>
      </c>
      <c r="D238" s="74">
        <f t="shared" si="30"/>
        <v>327.61909229747187</v>
      </c>
      <c r="E238" s="75">
        <f t="shared" si="31"/>
        <v>831.79200045851701</v>
      </c>
      <c r="F238" s="76">
        <f t="shared" si="32"/>
        <v>130215.84491853023</v>
      </c>
      <c r="G238" s="74">
        <f t="shared" si="33"/>
        <v>190.0190735325337</v>
      </c>
      <c r="H238" s="75">
        <f t="shared" si="36"/>
        <v>831.79200045851701</v>
      </c>
      <c r="I238" s="76">
        <f t="shared" si="37"/>
        <v>1021.8110739910508</v>
      </c>
      <c r="K238" s="81">
        <f t="shared" si="34"/>
        <v>687.5</v>
      </c>
      <c r="L238" s="82">
        <f t="shared" si="38"/>
        <v>398.75000000000006</v>
      </c>
    </row>
    <row r="239" spans="1:12" x14ac:dyDescent="0.25">
      <c r="A239" s="46">
        <v>1</v>
      </c>
      <c r="B239" s="47">
        <f t="shared" si="35"/>
        <v>2039</v>
      </c>
      <c r="C239" s="72">
        <f t="shared" si="39"/>
        <v>130215.84491853023</v>
      </c>
      <c r="D239" s="74">
        <f t="shared" si="30"/>
        <v>325.53961229632557</v>
      </c>
      <c r="E239" s="75">
        <f t="shared" si="31"/>
        <v>833.8714804596633</v>
      </c>
      <c r="F239" s="76">
        <f t="shared" si="32"/>
        <v>129381.97343807056</v>
      </c>
      <c r="G239" s="74">
        <f t="shared" si="33"/>
        <v>188.81297513186885</v>
      </c>
      <c r="H239" s="75">
        <f t="shared" si="36"/>
        <v>833.8714804596633</v>
      </c>
      <c r="I239" s="76">
        <f t="shared" si="37"/>
        <v>1022.6844555915321</v>
      </c>
      <c r="K239" s="81">
        <f t="shared" si="34"/>
        <v>687.5</v>
      </c>
      <c r="L239" s="82">
        <f t="shared" si="38"/>
        <v>398.75000000000006</v>
      </c>
    </row>
    <row r="240" spans="1:12" x14ac:dyDescent="0.25">
      <c r="A240" s="46">
        <v>2</v>
      </c>
      <c r="B240" s="47">
        <f t="shared" si="35"/>
        <v>2039</v>
      </c>
      <c r="C240" s="72">
        <f t="shared" si="39"/>
        <v>129381.97343807056</v>
      </c>
      <c r="D240" s="74">
        <f t="shared" si="30"/>
        <v>323.45493359517639</v>
      </c>
      <c r="E240" s="75">
        <f t="shared" si="31"/>
        <v>835.95615916081249</v>
      </c>
      <c r="F240" s="76">
        <f t="shared" si="32"/>
        <v>128546.01727890976</v>
      </c>
      <c r="G240" s="74">
        <f t="shared" si="33"/>
        <v>187.60386148520232</v>
      </c>
      <c r="H240" s="75">
        <f t="shared" si="36"/>
        <v>835.95615916081249</v>
      </c>
      <c r="I240" s="76">
        <f t="shared" si="37"/>
        <v>1023.5600206460148</v>
      </c>
      <c r="K240" s="81">
        <f t="shared" si="34"/>
        <v>687.5</v>
      </c>
      <c r="L240" s="82">
        <f t="shared" si="38"/>
        <v>398.75000000000006</v>
      </c>
    </row>
    <row r="241" spans="1:12" x14ac:dyDescent="0.25">
      <c r="A241" s="46">
        <v>3</v>
      </c>
      <c r="B241" s="47">
        <f t="shared" si="35"/>
        <v>2039</v>
      </c>
      <c r="C241" s="72">
        <f t="shared" si="39"/>
        <v>128546.01727890976</v>
      </c>
      <c r="D241" s="74">
        <f t="shared" si="30"/>
        <v>321.36504319727436</v>
      </c>
      <c r="E241" s="75">
        <f t="shared" si="31"/>
        <v>838.04604955871446</v>
      </c>
      <c r="F241" s="76">
        <f t="shared" si="32"/>
        <v>127707.97122935104</v>
      </c>
      <c r="G241" s="74">
        <f t="shared" si="33"/>
        <v>186.39172505441914</v>
      </c>
      <c r="H241" s="75">
        <f t="shared" si="36"/>
        <v>838.04604955871446</v>
      </c>
      <c r="I241" s="76">
        <f t="shared" si="37"/>
        <v>1024.4377746131336</v>
      </c>
      <c r="K241" s="81">
        <f t="shared" si="34"/>
        <v>687.5</v>
      </c>
      <c r="L241" s="82">
        <f t="shared" si="38"/>
        <v>398.75000000000006</v>
      </c>
    </row>
    <row r="242" spans="1:12" x14ac:dyDescent="0.25">
      <c r="A242" s="46">
        <v>4</v>
      </c>
      <c r="B242" s="47">
        <f t="shared" si="35"/>
        <v>2039</v>
      </c>
      <c r="C242" s="72">
        <f t="shared" si="39"/>
        <v>127707.97122935104</v>
      </c>
      <c r="D242" s="74">
        <f t="shared" si="30"/>
        <v>319.26992807337757</v>
      </c>
      <c r="E242" s="75">
        <f t="shared" si="31"/>
        <v>840.14116468261136</v>
      </c>
      <c r="F242" s="76">
        <f t="shared" si="32"/>
        <v>126867.83006466842</v>
      </c>
      <c r="G242" s="74">
        <f t="shared" si="33"/>
        <v>185.176558282559</v>
      </c>
      <c r="H242" s="75">
        <f t="shared" si="36"/>
        <v>840.14116468261136</v>
      </c>
      <c r="I242" s="76">
        <f t="shared" si="37"/>
        <v>1025.3177229651703</v>
      </c>
      <c r="K242" s="81">
        <f t="shared" si="34"/>
        <v>687.5</v>
      </c>
      <c r="L242" s="82">
        <f t="shared" si="38"/>
        <v>398.75000000000006</v>
      </c>
    </row>
    <row r="243" spans="1:12" x14ac:dyDescent="0.25">
      <c r="A243" s="46">
        <v>5</v>
      </c>
      <c r="B243" s="47">
        <f t="shared" si="35"/>
        <v>2039</v>
      </c>
      <c r="C243" s="72">
        <f t="shared" si="39"/>
        <v>126867.83006466842</v>
      </c>
      <c r="D243" s="74">
        <f t="shared" si="30"/>
        <v>317.16957516167105</v>
      </c>
      <c r="E243" s="75">
        <f t="shared" si="31"/>
        <v>842.24151759431788</v>
      </c>
      <c r="F243" s="76">
        <f t="shared" si="32"/>
        <v>126025.58854707411</v>
      </c>
      <c r="G243" s="74">
        <f t="shared" si="33"/>
        <v>183.95835359376923</v>
      </c>
      <c r="H243" s="75">
        <f t="shared" si="36"/>
        <v>842.24151759431788</v>
      </c>
      <c r="I243" s="76">
        <f t="shared" si="37"/>
        <v>1026.1998711880872</v>
      </c>
      <c r="K243" s="81">
        <f t="shared" si="34"/>
        <v>687.5</v>
      </c>
      <c r="L243" s="82">
        <f t="shared" si="38"/>
        <v>398.75000000000006</v>
      </c>
    </row>
    <row r="244" spans="1:12" x14ac:dyDescent="0.25">
      <c r="A244" s="46">
        <v>6</v>
      </c>
      <c r="B244" s="47">
        <f t="shared" si="35"/>
        <v>2039</v>
      </c>
      <c r="C244" s="72">
        <f t="shared" si="39"/>
        <v>126025.58854707411</v>
      </c>
      <c r="D244" s="74">
        <f t="shared" si="30"/>
        <v>315.06397136768527</v>
      </c>
      <c r="E244" s="75">
        <f t="shared" si="31"/>
        <v>844.34712138830355</v>
      </c>
      <c r="F244" s="76">
        <f t="shared" si="32"/>
        <v>125181.2414256858</v>
      </c>
      <c r="G244" s="74">
        <f t="shared" si="33"/>
        <v>182.73710339325748</v>
      </c>
      <c r="H244" s="75">
        <f t="shared" si="36"/>
        <v>844.34712138830355</v>
      </c>
      <c r="I244" s="76">
        <f t="shared" si="37"/>
        <v>1027.084224781561</v>
      </c>
      <c r="K244" s="81">
        <f t="shared" si="34"/>
        <v>687.5</v>
      </c>
      <c r="L244" s="82">
        <f t="shared" si="38"/>
        <v>398.75000000000006</v>
      </c>
    </row>
    <row r="245" spans="1:12" x14ac:dyDescent="0.25">
      <c r="A245" s="46">
        <v>7</v>
      </c>
      <c r="B245" s="47">
        <f t="shared" si="35"/>
        <v>2039</v>
      </c>
      <c r="C245" s="72">
        <f t="shared" si="39"/>
        <v>125181.2414256858</v>
      </c>
      <c r="D245" s="74">
        <f t="shared" si="30"/>
        <v>312.95310356421447</v>
      </c>
      <c r="E245" s="75">
        <f t="shared" si="31"/>
        <v>846.45798919177446</v>
      </c>
      <c r="F245" s="76">
        <f t="shared" si="32"/>
        <v>124334.78343649404</v>
      </c>
      <c r="G245" s="74">
        <f t="shared" si="33"/>
        <v>181.51280006724443</v>
      </c>
      <c r="H245" s="75">
        <f t="shared" si="36"/>
        <v>846.45798919177446</v>
      </c>
      <c r="I245" s="76">
        <f t="shared" si="37"/>
        <v>1027.9707892590188</v>
      </c>
      <c r="K245" s="81">
        <f t="shared" si="34"/>
        <v>687.5</v>
      </c>
      <c r="L245" s="82">
        <f t="shared" si="38"/>
        <v>398.75000000000006</v>
      </c>
    </row>
    <row r="246" spans="1:12" x14ac:dyDescent="0.25">
      <c r="A246" s="46">
        <v>8</v>
      </c>
      <c r="B246" s="47">
        <f t="shared" si="35"/>
        <v>2039</v>
      </c>
      <c r="C246" s="72">
        <f t="shared" si="39"/>
        <v>124334.78343649404</v>
      </c>
      <c r="D246" s="74">
        <f t="shared" si="30"/>
        <v>310.83695859123509</v>
      </c>
      <c r="E246" s="75">
        <f t="shared" si="31"/>
        <v>848.57413416475379</v>
      </c>
      <c r="F246" s="76">
        <f t="shared" si="32"/>
        <v>123486.20930232928</v>
      </c>
      <c r="G246" s="74">
        <f t="shared" si="33"/>
        <v>180.28543598291637</v>
      </c>
      <c r="H246" s="75">
        <f t="shared" si="36"/>
        <v>848.57413416475379</v>
      </c>
      <c r="I246" s="76">
        <f t="shared" si="37"/>
        <v>1028.8595701476702</v>
      </c>
      <c r="K246" s="81">
        <f t="shared" si="34"/>
        <v>687.5</v>
      </c>
      <c r="L246" s="82">
        <f t="shared" si="38"/>
        <v>398.75000000000006</v>
      </c>
    </row>
    <row r="247" spans="1:12" x14ac:dyDescent="0.25">
      <c r="A247" s="46">
        <v>9</v>
      </c>
      <c r="B247" s="47">
        <f t="shared" si="35"/>
        <v>2039</v>
      </c>
      <c r="C247" s="72">
        <f t="shared" si="39"/>
        <v>123486.20930232928</v>
      </c>
      <c r="D247" s="74">
        <f t="shared" si="30"/>
        <v>308.7155232558232</v>
      </c>
      <c r="E247" s="75">
        <f t="shared" si="31"/>
        <v>850.69556950016567</v>
      </c>
      <c r="F247" s="76">
        <f t="shared" si="32"/>
        <v>122635.51373282912</v>
      </c>
      <c r="G247" s="74">
        <f t="shared" si="33"/>
        <v>179.05500348837748</v>
      </c>
      <c r="H247" s="75">
        <f t="shared" si="36"/>
        <v>850.69556950016567</v>
      </c>
      <c r="I247" s="76">
        <f t="shared" si="37"/>
        <v>1029.7505729885431</v>
      </c>
      <c r="K247" s="81">
        <f t="shared" si="34"/>
        <v>687.5</v>
      </c>
      <c r="L247" s="82">
        <f t="shared" si="38"/>
        <v>398.75000000000006</v>
      </c>
    </row>
    <row r="248" spans="1:12" x14ac:dyDescent="0.25">
      <c r="A248" s="46">
        <v>10</v>
      </c>
      <c r="B248" s="47">
        <f t="shared" si="35"/>
        <v>2039</v>
      </c>
      <c r="C248" s="72">
        <f t="shared" si="39"/>
        <v>122635.51373282912</v>
      </c>
      <c r="D248" s="74">
        <f t="shared" si="30"/>
        <v>306.58878433207275</v>
      </c>
      <c r="E248" s="75">
        <f t="shared" si="31"/>
        <v>852.82230842391618</v>
      </c>
      <c r="F248" s="76">
        <f t="shared" si="32"/>
        <v>121782.6914244052</v>
      </c>
      <c r="G248" s="74">
        <f t="shared" si="33"/>
        <v>177.82149491260222</v>
      </c>
      <c r="H248" s="75">
        <f t="shared" si="36"/>
        <v>852.82230842391618</v>
      </c>
      <c r="I248" s="76">
        <f t="shared" si="37"/>
        <v>1030.6438033365184</v>
      </c>
      <c r="K248" s="81">
        <f t="shared" si="34"/>
        <v>687.5</v>
      </c>
      <c r="L248" s="82">
        <f t="shared" si="38"/>
        <v>398.75000000000006</v>
      </c>
    </row>
    <row r="249" spans="1:12" x14ac:dyDescent="0.25">
      <c r="A249" s="46">
        <v>11</v>
      </c>
      <c r="B249" s="47">
        <f t="shared" si="35"/>
        <v>2039</v>
      </c>
      <c r="C249" s="72">
        <f t="shared" si="39"/>
        <v>121782.6914244052</v>
      </c>
      <c r="D249" s="74">
        <f t="shared" si="30"/>
        <v>304.45672856101299</v>
      </c>
      <c r="E249" s="75">
        <f t="shared" si="31"/>
        <v>854.95436419497582</v>
      </c>
      <c r="F249" s="76">
        <f t="shared" si="32"/>
        <v>120927.73706021023</v>
      </c>
      <c r="G249" s="74">
        <f t="shared" si="33"/>
        <v>176.58490256538755</v>
      </c>
      <c r="H249" s="75">
        <f t="shared" si="36"/>
        <v>854.95436419497582</v>
      </c>
      <c r="I249" s="76">
        <f t="shared" si="37"/>
        <v>1031.5392667603633</v>
      </c>
      <c r="K249" s="81">
        <f t="shared" si="34"/>
        <v>687.5</v>
      </c>
      <c r="L249" s="82">
        <f t="shared" si="38"/>
        <v>398.75000000000006</v>
      </c>
    </row>
    <row r="250" spans="1:12" x14ac:dyDescent="0.25">
      <c r="A250" s="46">
        <v>12</v>
      </c>
      <c r="B250" s="47">
        <f t="shared" si="35"/>
        <v>2039</v>
      </c>
      <c r="C250" s="72">
        <f t="shared" si="39"/>
        <v>120927.73706021023</v>
      </c>
      <c r="D250" s="74">
        <f t="shared" si="30"/>
        <v>302.31934265052558</v>
      </c>
      <c r="E250" s="75">
        <f t="shared" si="31"/>
        <v>857.09175010546323</v>
      </c>
      <c r="F250" s="76">
        <f t="shared" si="32"/>
        <v>120070.64531010477</v>
      </c>
      <c r="G250" s="74">
        <f t="shared" si="33"/>
        <v>175.34521873730486</v>
      </c>
      <c r="H250" s="75">
        <f t="shared" si="36"/>
        <v>857.09175010546323</v>
      </c>
      <c r="I250" s="76">
        <f t="shared" si="37"/>
        <v>1032.436968842768</v>
      </c>
      <c r="K250" s="81">
        <f t="shared" si="34"/>
        <v>687.5</v>
      </c>
      <c r="L250" s="82">
        <f t="shared" si="38"/>
        <v>398.75000000000006</v>
      </c>
    </row>
    <row r="251" spans="1:12" x14ac:dyDescent="0.25">
      <c r="A251" s="46">
        <v>1</v>
      </c>
      <c r="B251" s="47">
        <f t="shared" si="35"/>
        <v>2040</v>
      </c>
      <c r="C251" s="72">
        <f t="shared" si="39"/>
        <v>120070.64531010477</v>
      </c>
      <c r="D251" s="74">
        <f t="shared" si="30"/>
        <v>300.1766132752619</v>
      </c>
      <c r="E251" s="75">
        <f t="shared" si="31"/>
        <v>859.23447948072703</v>
      </c>
      <c r="F251" s="76">
        <f t="shared" si="32"/>
        <v>119211.41083062404</v>
      </c>
      <c r="G251" s="74">
        <f t="shared" si="33"/>
        <v>174.10243569965192</v>
      </c>
      <c r="H251" s="75">
        <f t="shared" si="36"/>
        <v>859.23447948072703</v>
      </c>
      <c r="I251" s="76">
        <f t="shared" si="37"/>
        <v>1033.336915180379</v>
      </c>
      <c r="K251" s="81">
        <f t="shared" si="34"/>
        <v>687.5</v>
      </c>
      <c r="L251" s="82">
        <f t="shared" si="38"/>
        <v>398.75000000000006</v>
      </c>
    </row>
    <row r="252" spans="1:12" x14ac:dyDescent="0.25">
      <c r="A252" s="46">
        <v>2</v>
      </c>
      <c r="B252" s="47">
        <f t="shared" si="35"/>
        <v>2040</v>
      </c>
      <c r="C252" s="72">
        <f t="shared" si="39"/>
        <v>119211.41083062404</v>
      </c>
      <c r="D252" s="74">
        <f t="shared" si="30"/>
        <v>298.02852707656007</v>
      </c>
      <c r="E252" s="75">
        <f t="shared" si="31"/>
        <v>861.38256567942881</v>
      </c>
      <c r="F252" s="76">
        <f t="shared" si="32"/>
        <v>118350.02826494462</v>
      </c>
      <c r="G252" s="74">
        <f t="shared" si="33"/>
        <v>172.85654570440485</v>
      </c>
      <c r="H252" s="75">
        <f t="shared" si="36"/>
        <v>861.38256567942881</v>
      </c>
      <c r="I252" s="76">
        <f t="shared" si="37"/>
        <v>1034.2391113838337</v>
      </c>
      <c r="K252" s="81">
        <f t="shared" si="34"/>
        <v>687.5</v>
      </c>
      <c r="L252" s="82">
        <f t="shared" si="38"/>
        <v>398.75000000000006</v>
      </c>
    </row>
    <row r="253" spans="1:12" x14ac:dyDescent="0.25">
      <c r="A253" s="46">
        <v>3</v>
      </c>
      <c r="B253" s="47">
        <f t="shared" si="35"/>
        <v>2040</v>
      </c>
      <c r="C253" s="72">
        <f t="shared" si="39"/>
        <v>118350.02826494462</v>
      </c>
      <c r="D253" s="74">
        <f t="shared" si="30"/>
        <v>295.87507066236157</v>
      </c>
      <c r="E253" s="75">
        <f t="shared" si="31"/>
        <v>863.53602209362725</v>
      </c>
      <c r="F253" s="76">
        <f t="shared" si="32"/>
        <v>117486.49224285099</v>
      </c>
      <c r="G253" s="74">
        <f t="shared" si="33"/>
        <v>171.60754098416973</v>
      </c>
      <c r="H253" s="75">
        <f t="shared" si="36"/>
        <v>863.53602209362725</v>
      </c>
      <c r="I253" s="76">
        <f t="shared" si="37"/>
        <v>1035.1435630777969</v>
      </c>
      <c r="K253" s="81">
        <f t="shared" si="34"/>
        <v>687.5</v>
      </c>
      <c r="L253" s="82">
        <f t="shared" si="38"/>
        <v>398.75000000000006</v>
      </c>
    </row>
    <row r="254" spans="1:12" x14ac:dyDescent="0.25">
      <c r="A254" s="46">
        <v>4</v>
      </c>
      <c r="B254" s="47">
        <f t="shared" si="35"/>
        <v>2040</v>
      </c>
      <c r="C254" s="72">
        <f t="shared" si="39"/>
        <v>117486.49224285099</v>
      </c>
      <c r="D254" s="74">
        <f t="shared" si="30"/>
        <v>293.71623060712744</v>
      </c>
      <c r="E254" s="75">
        <f t="shared" si="31"/>
        <v>865.69486214886138</v>
      </c>
      <c r="F254" s="76">
        <f t="shared" si="32"/>
        <v>116620.79738070213</v>
      </c>
      <c r="G254" s="74">
        <f t="shared" si="33"/>
        <v>170.35541375213393</v>
      </c>
      <c r="H254" s="75">
        <f t="shared" si="36"/>
        <v>865.69486214886138</v>
      </c>
      <c r="I254" s="76">
        <f t="shared" si="37"/>
        <v>1036.0502759009953</v>
      </c>
      <c r="K254" s="81">
        <f t="shared" si="34"/>
        <v>687.5</v>
      </c>
      <c r="L254" s="82">
        <f t="shared" si="38"/>
        <v>398.75000000000006</v>
      </c>
    </row>
    <row r="255" spans="1:12" x14ac:dyDescent="0.25">
      <c r="A255" s="46">
        <v>5</v>
      </c>
      <c r="B255" s="47">
        <f t="shared" si="35"/>
        <v>2040</v>
      </c>
      <c r="C255" s="72">
        <f t="shared" si="39"/>
        <v>116620.79738070213</v>
      </c>
      <c r="D255" s="74">
        <f t="shared" si="30"/>
        <v>291.55199345175532</v>
      </c>
      <c r="E255" s="75">
        <f t="shared" si="31"/>
        <v>867.8590993042335</v>
      </c>
      <c r="F255" s="76">
        <f t="shared" si="32"/>
        <v>115752.9382813979</v>
      </c>
      <c r="G255" s="74">
        <f t="shared" si="33"/>
        <v>169.1001562020181</v>
      </c>
      <c r="H255" s="75">
        <f t="shared" si="36"/>
        <v>867.8590993042335</v>
      </c>
      <c r="I255" s="76">
        <f t="shared" si="37"/>
        <v>1036.9592555062516</v>
      </c>
      <c r="K255" s="81">
        <f t="shared" si="34"/>
        <v>687.5</v>
      </c>
      <c r="L255" s="82">
        <f t="shared" si="38"/>
        <v>398.75000000000006</v>
      </c>
    </row>
    <row r="256" spans="1:12" x14ac:dyDescent="0.25">
      <c r="A256" s="46">
        <v>6</v>
      </c>
      <c r="B256" s="47">
        <f t="shared" si="35"/>
        <v>2040</v>
      </c>
      <c r="C256" s="72">
        <f t="shared" si="39"/>
        <v>115752.9382813979</v>
      </c>
      <c r="D256" s="74">
        <f t="shared" si="30"/>
        <v>289.38234570349476</v>
      </c>
      <c r="E256" s="75">
        <f t="shared" si="31"/>
        <v>870.02874705249405</v>
      </c>
      <c r="F256" s="76">
        <f t="shared" si="32"/>
        <v>114882.90953434541</v>
      </c>
      <c r="G256" s="74">
        <f t="shared" si="33"/>
        <v>167.84176050802699</v>
      </c>
      <c r="H256" s="75">
        <f t="shared" si="36"/>
        <v>870.02874705249405</v>
      </c>
      <c r="I256" s="76">
        <f t="shared" si="37"/>
        <v>1037.870507560521</v>
      </c>
      <c r="K256" s="81">
        <f t="shared" si="34"/>
        <v>687.5</v>
      </c>
      <c r="L256" s="82">
        <f t="shared" si="38"/>
        <v>398.75000000000006</v>
      </c>
    </row>
    <row r="257" spans="1:12" x14ac:dyDescent="0.25">
      <c r="A257" s="46">
        <v>7</v>
      </c>
      <c r="B257" s="47">
        <f t="shared" si="35"/>
        <v>2040</v>
      </c>
      <c r="C257" s="72">
        <f t="shared" si="39"/>
        <v>114882.90953434541</v>
      </c>
      <c r="D257" s="74">
        <f t="shared" si="30"/>
        <v>287.20727383586353</v>
      </c>
      <c r="E257" s="75">
        <f t="shared" si="31"/>
        <v>872.20381892012529</v>
      </c>
      <c r="F257" s="76">
        <f t="shared" si="32"/>
        <v>114010.70571542528</v>
      </c>
      <c r="G257" s="74">
        <f t="shared" si="33"/>
        <v>166.58021882480088</v>
      </c>
      <c r="H257" s="75">
        <f t="shared" si="36"/>
        <v>872.20381892012529</v>
      </c>
      <c r="I257" s="76">
        <f t="shared" si="37"/>
        <v>1038.7840377449261</v>
      </c>
      <c r="K257" s="81">
        <f t="shared" si="34"/>
        <v>687.5</v>
      </c>
      <c r="L257" s="82">
        <f t="shared" si="38"/>
        <v>398.75000000000006</v>
      </c>
    </row>
    <row r="258" spans="1:12" x14ac:dyDescent="0.25">
      <c r="A258" s="46">
        <v>8</v>
      </c>
      <c r="B258" s="47">
        <f t="shared" si="35"/>
        <v>2040</v>
      </c>
      <c r="C258" s="72">
        <f t="shared" si="39"/>
        <v>114010.70571542528</v>
      </c>
      <c r="D258" s="74">
        <f t="shared" si="30"/>
        <v>285.02676428856319</v>
      </c>
      <c r="E258" s="75">
        <f t="shared" si="31"/>
        <v>874.38432846742569</v>
      </c>
      <c r="F258" s="76">
        <f t="shared" si="32"/>
        <v>113136.32138695786</v>
      </c>
      <c r="G258" s="74">
        <f t="shared" si="33"/>
        <v>165.31552328736666</v>
      </c>
      <c r="H258" s="75">
        <f t="shared" si="36"/>
        <v>874.38432846742569</v>
      </c>
      <c r="I258" s="76">
        <f t="shared" si="37"/>
        <v>1039.6998517547922</v>
      </c>
      <c r="K258" s="81">
        <f t="shared" si="34"/>
        <v>687.5</v>
      </c>
      <c r="L258" s="82">
        <f t="shared" si="38"/>
        <v>398.75000000000006</v>
      </c>
    </row>
    <row r="259" spans="1:12" x14ac:dyDescent="0.25">
      <c r="A259" s="46">
        <v>9</v>
      </c>
      <c r="B259" s="47">
        <f t="shared" si="35"/>
        <v>2040</v>
      </c>
      <c r="C259" s="72">
        <f t="shared" si="39"/>
        <v>113136.32138695786</v>
      </c>
      <c r="D259" s="74">
        <f t="shared" si="30"/>
        <v>282.84080346739466</v>
      </c>
      <c r="E259" s="75">
        <f t="shared" si="31"/>
        <v>876.57028928859427</v>
      </c>
      <c r="F259" s="76">
        <f t="shared" si="32"/>
        <v>112259.75109766927</v>
      </c>
      <c r="G259" s="74">
        <f t="shared" si="33"/>
        <v>164.04766601108892</v>
      </c>
      <c r="H259" s="75">
        <f t="shared" si="36"/>
        <v>876.57028928859427</v>
      </c>
      <c r="I259" s="76">
        <f t="shared" si="37"/>
        <v>1040.6179552996832</v>
      </c>
      <c r="K259" s="81">
        <f t="shared" si="34"/>
        <v>687.5</v>
      </c>
      <c r="L259" s="82">
        <f t="shared" si="38"/>
        <v>398.75000000000006</v>
      </c>
    </row>
    <row r="260" spans="1:12" x14ac:dyDescent="0.25">
      <c r="A260" s="46">
        <v>10</v>
      </c>
      <c r="B260" s="47">
        <f t="shared" si="35"/>
        <v>2040</v>
      </c>
      <c r="C260" s="72">
        <f t="shared" si="39"/>
        <v>112259.75109766927</v>
      </c>
      <c r="D260" s="74">
        <f t="shared" si="30"/>
        <v>280.64937774417314</v>
      </c>
      <c r="E260" s="75">
        <f t="shared" si="31"/>
        <v>878.7617150118158</v>
      </c>
      <c r="F260" s="76">
        <f t="shared" si="32"/>
        <v>111380.98938265746</v>
      </c>
      <c r="G260" s="74">
        <f t="shared" si="33"/>
        <v>162.77663909162044</v>
      </c>
      <c r="H260" s="75">
        <f t="shared" si="36"/>
        <v>878.7617150118158</v>
      </c>
      <c r="I260" s="76">
        <f t="shared" si="37"/>
        <v>1041.5383541034362</v>
      </c>
      <c r="K260" s="81">
        <f t="shared" si="34"/>
        <v>687.5</v>
      </c>
      <c r="L260" s="82">
        <f t="shared" si="38"/>
        <v>398.75000000000006</v>
      </c>
    </row>
    <row r="261" spans="1:12" x14ac:dyDescent="0.25">
      <c r="A261" s="46">
        <v>11</v>
      </c>
      <c r="B261" s="47">
        <f t="shared" si="35"/>
        <v>2040</v>
      </c>
      <c r="C261" s="72">
        <f t="shared" si="39"/>
        <v>111380.98938265746</v>
      </c>
      <c r="D261" s="74">
        <f t="shared" si="30"/>
        <v>278.45247345664365</v>
      </c>
      <c r="E261" s="75">
        <f t="shared" si="31"/>
        <v>880.95861929934517</v>
      </c>
      <c r="F261" s="76">
        <f t="shared" si="32"/>
        <v>110500.03076335811</v>
      </c>
      <c r="G261" s="74">
        <f t="shared" si="33"/>
        <v>161.50243460485333</v>
      </c>
      <c r="H261" s="75">
        <f t="shared" si="36"/>
        <v>880.95861929934517</v>
      </c>
      <c r="I261" s="76">
        <f t="shared" si="37"/>
        <v>1042.4610539041985</v>
      </c>
      <c r="K261" s="81">
        <f t="shared" si="34"/>
        <v>687.5</v>
      </c>
      <c r="L261" s="82">
        <f t="shared" si="38"/>
        <v>398.75000000000006</v>
      </c>
    </row>
    <row r="262" spans="1:12" x14ac:dyDescent="0.25">
      <c r="A262" s="46">
        <v>12</v>
      </c>
      <c r="B262" s="47">
        <f t="shared" si="35"/>
        <v>2040</v>
      </c>
      <c r="C262" s="72">
        <f t="shared" si="39"/>
        <v>110500.03076335811</v>
      </c>
      <c r="D262" s="74">
        <f t="shared" si="30"/>
        <v>276.25007690839527</v>
      </c>
      <c r="E262" s="75">
        <f t="shared" si="31"/>
        <v>883.1610158475936</v>
      </c>
      <c r="F262" s="76">
        <f t="shared" si="32"/>
        <v>109616.86974751051</v>
      </c>
      <c r="G262" s="74">
        <f t="shared" si="33"/>
        <v>160.22504460686929</v>
      </c>
      <c r="H262" s="75">
        <f t="shared" si="36"/>
        <v>883.1610158475936</v>
      </c>
      <c r="I262" s="76">
        <f t="shared" si="37"/>
        <v>1043.3860604544629</v>
      </c>
      <c r="K262" s="81">
        <f t="shared" si="34"/>
        <v>687.5</v>
      </c>
      <c r="L262" s="82">
        <f t="shared" si="38"/>
        <v>398.75000000000006</v>
      </c>
    </row>
    <row r="263" spans="1:12" x14ac:dyDescent="0.25">
      <c r="A263" s="46">
        <v>1</v>
      </c>
      <c r="B263" s="47">
        <f t="shared" si="35"/>
        <v>2041</v>
      </c>
      <c r="C263" s="72">
        <f t="shared" si="39"/>
        <v>109616.86974751051</v>
      </c>
      <c r="D263" s="74">
        <f t="shared" si="30"/>
        <v>274.04217436877627</v>
      </c>
      <c r="E263" s="75">
        <f t="shared" si="31"/>
        <v>885.3689183872126</v>
      </c>
      <c r="F263" s="76">
        <f t="shared" si="32"/>
        <v>108731.5008291233</v>
      </c>
      <c r="G263" s="74">
        <f t="shared" si="33"/>
        <v>158.94446113389026</v>
      </c>
      <c r="H263" s="75">
        <f t="shared" si="36"/>
        <v>885.3689183872126</v>
      </c>
      <c r="I263" s="76">
        <f t="shared" si="37"/>
        <v>1044.3133795211029</v>
      </c>
      <c r="K263" s="81">
        <f t="shared" si="34"/>
        <v>687.5</v>
      </c>
      <c r="L263" s="82">
        <f t="shared" si="38"/>
        <v>398.75000000000006</v>
      </c>
    </row>
    <row r="264" spans="1:12" x14ac:dyDescent="0.25">
      <c r="A264" s="46">
        <v>2</v>
      </c>
      <c r="B264" s="47">
        <f t="shared" si="35"/>
        <v>2041</v>
      </c>
      <c r="C264" s="72">
        <f t="shared" si="39"/>
        <v>108731.5008291233</v>
      </c>
      <c r="D264" s="74">
        <f t="shared" si="30"/>
        <v>271.82875207280824</v>
      </c>
      <c r="E264" s="75">
        <f t="shared" si="31"/>
        <v>887.58234068318063</v>
      </c>
      <c r="F264" s="76">
        <f t="shared" si="32"/>
        <v>107843.91848844012</v>
      </c>
      <c r="G264" s="74">
        <f t="shared" si="33"/>
        <v>157.66067620222881</v>
      </c>
      <c r="H264" s="75">
        <f t="shared" si="36"/>
        <v>887.58234068318063</v>
      </c>
      <c r="I264" s="76">
        <f t="shared" si="37"/>
        <v>1045.2430168854094</v>
      </c>
      <c r="K264" s="81">
        <f t="shared" si="34"/>
        <v>687.5</v>
      </c>
      <c r="L264" s="82">
        <f t="shared" si="38"/>
        <v>398.75000000000006</v>
      </c>
    </row>
    <row r="265" spans="1:12" x14ac:dyDescent="0.25">
      <c r="A265" s="46">
        <v>3</v>
      </c>
      <c r="B265" s="47">
        <f t="shared" si="35"/>
        <v>2041</v>
      </c>
      <c r="C265" s="72">
        <f t="shared" si="39"/>
        <v>107843.91848844012</v>
      </c>
      <c r="D265" s="74">
        <f t="shared" si="30"/>
        <v>269.60979622110028</v>
      </c>
      <c r="E265" s="75">
        <f t="shared" si="31"/>
        <v>889.80129653488859</v>
      </c>
      <c r="F265" s="76">
        <f t="shared" si="32"/>
        <v>106954.11719190523</v>
      </c>
      <c r="G265" s="74">
        <f t="shared" si="33"/>
        <v>156.37368180823819</v>
      </c>
      <c r="H265" s="75">
        <f t="shared" si="36"/>
        <v>889.80129653488859</v>
      </c>
      <c r="I265" s="76">
        <f t="shared" si="37"/>
        <v>1046.1749783431269</v>
      </c>
      <c r="K265" s="81">
        <f t="shared" si="34"/>
        <v>687.5</v>
      </c>
      <c r="L265" s="82">
        <f t="shared" si="38"/>
        <v>398.75000000000006</v>
      </c>
    </row>
    <row r="266" spans="1:12" x14ac:dyDescent="0.25">
      <c r="A266" s="46">
        <v>4</v>
      </c>
      <c r="B266" s="47">
        <f t="shared" si="35"/>
        <v>2041</v>
      </c>
      <c r="C266" s="72">
        <f t="shared" si="39"/>
        <v>106954.11719190523</v>
      </c>
      <c r="D266" s="74">
        <f t="shared" si="30"/>
        <v>267.38529297976305</v>
      </c>
      <c r="E266" s="75">
        <f t="shared" si="31"/>
        <v>892.02579977622577</v>
      </c>
      <c r="F266" s="76">
        <f t="shared" si="32"/>
        <v>106062.091392129</v>
      </c>
      <c r="G266" s="74">
        <f t="shared" si="33"/>
        <v>155.08346992826259</v>
      </c>
      <c r="H266" s="75">
        <f t="shared" si="36"/>
        <v>892.02579977622577</v>
      </c>
      <c r="I266" s="76">
        <f t="shared" si="37"/>
        <v>1047.1092697044883</v>
      </c>
      <c r="K266" s="81">
        <f t="shared" si="34"/>
        <v>687.5</v>
      </c>
      <c r="L266" s="82">
        <f t="shared" si="38"/>
        <v>398.75000000000006</v>
      </c>
    </row>
    <row r="267" spans="1:12" x14ac:dyDescent="0.25">
      <c r="A267" s="46">
        <v>5</v>
      </c>
      <c r="B267" s="47">
        <f t="shared" si="35"/>
        <v>2041</v>
      </c>
      <c r="C267" s="72">
        <f t="shared" si="39"/>
        <v>106062.091392129</v>
      </c>
      <c r="D267" s="74">
        <f t="shared" ref="D267:D330" si="40">C$6*C267/12</f>
        <v>265.15522848032248</v>
      </c>
      <c r="E267" s="75">
        <f t="shared" ref="E267:E330" si="41">$D$9-D267</f>
        <v>894.25586427566645</v>
      </c>
      <c r="F267" s="76">
        <f t="shared" ref="F267:F330" si="42">C267-E267</f>
        <v>105167.83552785334</v>
      </c>
      <c r="G267" s="74">
        <f t="shared" ref="G267:G330" si="43">(1-G$8)*D267</f>
        <v>153.79003251858705</v>
      </c>
      <c r="H267" s="75">
        <f t="shared" si="36"/>
        <v>894.25586427566645</v>
      </c>
      <c r="I267" s="76">
        <f t="shared" si="37"/>
        <v>1048.0458967942536</v>
      </c>
      <c r="K267" s="81">
        <f t="shared" ref="K267:K330" si="44">C$6*C$2/12</f>
        <v>687.5</v>
      </c>
      <c r="L267" s="82">
        <f t="shared" si="38"/>
        <v>398.75000000000006</v>
      </c>
    </row>
    <row r="268" spans="1:12" x14ac:dyDescent="0.25">
      <c r="A268" s="46">
        <v>6</v>
      </c>
      <c r="B268" s="47">
        <f t="shared" ref="B268:B331" si="45">((IF(A267=12,B267+1,B267)))</f>
        <v>2041</v>
      </c>
      <c r="C268" s="72">
        <f t="shared" si="39"/>
        <v>105167.83552785334</v>
      </c>
      <c r="D268" s="74">
        <f t="shared" si="40"/>
        <v>262.91958881963336</v>
      </c>
      <c r="E268" s="75">
        <f t="shared" si="41"/>
        <v>896.49150393635546</v>
      </c>
      <c r="F268" s="76">
        <f t="shared" si="42"/>
        <v>104271.34402391699</v>
      </c>
      <c r="G268" s="74">
        <f t="shared" si="43"/>
        <v>152.49336151538736</v>
      </c>
      <c r="H268" s="75">
        <f t="shared" ref="H268:H331" si="46">E268</f>
        <v>896.49150393635546</v>
      </c>
      <c r="I268" s="76">
        <f t="shared" ref="I268:I331" si="47">G268+H268</f>
        <v>1048.9848654517427</v>
      </c>
      <c r="K268" s="81">
        <f t="shared" si="44"/>
        <v>687.5</v>
      </c>
      <c r="L268" s="82">
        <f t="shared" ref="L268:L331" si="48">(1-G$8)*K268</f>
        <v>398.75000000000006</v>
      </c>
    </row>
    <row r="269" spans="1:12" x14ac:dyDescent="0.25">
      <c r="A269" s="46">
        <v>7</v>
      </c>
      <c r="B269" s="47">
        <f t="shared" si="45"/>
        <v>2041</v>
      </c>
      <c r="C269" s="72">
        <f t="shared" ref="C269:C332" si="49">F268</f>
        <v>104271.34402391699</v>
      </c>
      <c r="D269" s="74">
        <f t="shared" si="40"/>
        <v>260.67836005979245</v>
      </c>
      <c r="E269" s="75">
        <f t="shared" si="41"/>
        <v>898.73273269619642</v>
      </c>
      <c r="F269" s="76">
        <f t="shared" si="42"/>
        <v>103372.61129122079</v>
      </c>
      <c r="G269" s="74">
        <f t="shared" si="43"/>
        <v>151.19344883467963</v>
      </c>
      <c r="H269" s="75">
        <f t="shared" si="46"/>
        <v>898.73273269619642</v>
      </c>
      <c r="I269" s="76">
        <f t="shared" si="47"/>
        <v>1049.926181530876</v>
      </c>
      <c r="K269" s="81">
        <f t="shared" si="44"/>
        <v>687.5</v>
      </c>
      <c r="L269" s="82">
        <f t="shared" si="48"/>
        <v>398.75000000000006</v>
      </c>
    </row>
    <row r="270" spans="1:12" x14ac:dyDescent="0.25">
      <c r="A270" s="46">
        <v>8</v>
      </c>
      <c r="B270" s="47">
        <f t="shared" si="45"/>
        <v>2041</v>
      </c>
      <c r="C270" s="72">
        <f t="shared" si="49"/>
        <v>103372.61129122079</v>
      </c>
      <c r="D270" s="74">
        <f t="shared" si="40"/>
        <v>258.43152822805195</v>
      </c>
      <c r="E270" s="75">
        <f t="shared" si="41"/>
        <v>900.97956452793687</v>
      </c>
      <c r="F270" s="76">
        <f t="shared" si="42"/>
        <v>102471.63172669285</v>
      </c>
      <c r="G270" s="74">
        <f t="shared" si="43"/>
        <v>149.89028637227014</v>
      </c>
      <c r="H270" s="75">
        <f t="shared" si="46"/>
        <v>900.97956452793687</v>
      </c>
      <c r="I270" s="76">
        <f t="shared" si="47"/>
        <v>1050.869850900207</v>
      </c>
      <c r="K270" s="81">
        <f t="shared" si="44"/>
        <v>687.5</v>
      </c>
      <c r="L270" s="82">
        <f t="shared" si="48"/>
        <v>398.75000000000006</v>
      </c>
    </row>
    <row r="271" spans="1:12" x14ac:dyDescent="0.25">
      <c r="A271" s="46">
        <v>9</v>
      </c>
      <c r="B271" s="47">
        <f t="shared" si="45"/>
        <v>2041</v>
      </c>
      <c r="C271" s="72">
        <f t="shared" si="49"/>
        <v>102471.63172669285</v>
      </c>
      <c r="D271" s="74">
        <f t="shared" si="40"/>
        <v>256.17907931673216</v>
      </c>
      <c r="E271" s="75">
        <f t="shared" si="41"/>
        <v>903.23201343925666</v>
      </c>
      <c r="F271" s="76">
        <f t="shared" si="42"/>
        <v>101568.3997132536</v>
      </c>
      <c r="G271" s="74">
        <f t="shared" si="43"/>
        <v>148.58386600370466</v>
      </c>
      <c r="H271" s="75">
        <f t="shared" si="46"/>
        <v>903.23201343925666</v>
      </c>
      <c r="I271" s="76">
        <f t="shared" si="47"/>
        <v>1051.8158794429614</v>
      </c>
      <c r="K271" s="81">
        <f t="shared" si="44"/>
        <v>687.5</v>
      </c>
      <c r="L271" s="82">
        <f t="shared" si="48"/>
        <v>398.75000000000006</v>
      </c>
    </row>
    <row r="272" spans="1:12" x14ac:dyDescent="0.25">
      <c r="A272" s="46">
        <v>10</v>
      </c>
      <c r="B272" s="47">
        <f t="shared" si="45"/>
        <v>2041</v>
      </c>
      <c r="C272" s="72">
        <f t="shared" si="49"/>
        <v>101568.3997132536</v>
      </c>
      <c r="D272" s="74">
        <f t="shared" si="40"/>
        <v>253.92099928313402</v>
      </c>
      <c r="E272" s="75">
        <f t="shared" si="41"/>
        <v>905.49009347285482</v>
      </c>
      <c r="F272" s="76">
        <f t="shared" si="42"/>
        <v>100662.90961978075</v>
      </c>
      <c r="G272" s="74">
        <f t="shared" si="43"/>
        <v>147.27417958421776</v>
      </c>
      <c r="H272" s="75">
        <f t="shared" si="46"/>
        <v>905.49009347285482</v>
      </c>
      <c r="I272" s="76">
        <f t="shared" si="47"/>
        <v>1052.7642730570726</v>
      </c>
      <c r="K272" s="81">
        <f t="shared" si="44"/>
        <v>687.5</v>
      </c>
      <c r="L272" s="82">
        <f t="shared" si="48"/>
        <v>398.75000000000006</v>
      </c>
    </row>
    <row r="273" spans="1:12" x14ac:dyDescent="0.25">
      <c r="A273" s="46">
        <v>11</v>
      </c>
      <c r="B273" s="47">
        <f t="shared" si="45"/>
        <v>2041</v>
      </c>
      <c r="C273" s="72">
        <f t="shared" si="49"/>
        <v>100662.90961978075</v>
      </c>
      <c r="D273" s="74">
        <f t="shared" si="40"/>
        <v>251.65727404945187</v>
      </c>
      <c r="E273" s="75">
        <f t="shared" si="41"/>
        <v>907.753818706537</v>
      </c>
      <c r="F273" s="76">
        <f t="shared" si="42"/>
        <v>99755.155801074216</v>
      </c>
      <c r="G273" s="74">
        <f t="shared" si="43"/>
        <v>145.9612189486821</v>
      </c>
      <c r="H273" s="75">
        <f t="shared" si="46"/>
        <v>907.753818706537</v>
      </c>
      <c r="I273" s="76">
        <f t="shared" si="47"/>
        <v>1053.715037655219</v>
      </c>
      <c r="K273" s="81">
        <f t="shared" si="44"/>
        <v>687.5</v>
      </c>
      <c r="L273" s="82">
        <f t="shared" si="48"/>
        <v>398.75000000000006</v>
      </c>
    </row>
    <row r="274" spans="1:12" x14ac:dyDescent="0.25">
      <c r="A274" s="46">
        <v>12</v>
      </c>
      <c r="B274" s="47">
        <f t="shared" si="45"/>
        <v>2041</v>
      </c>
      <c r="C274" s="72">
        <f t="shared" si="49"/>
        <v>99755.155801074216</v>
      </c>
      <c r="D274" s="74">
        <f t="shared" si="40"/>
        <v>249.38788950268554</v>
      </c>
      <c r="E274" s="75">
        <f t="shared" si="41"/>
        <v>910.02320325330334</v>
      </c>
      <c r="F274" s="76">
        <f t="shared" si="42"/>
        <v>98845.132597820906</v>
      </c>
      <c r="G274" s="74">
        <f t="shared" si="43"/>
        <v>144.64497591155762</v>
      </c>
      <c r="H274" s="75">
        <f t="shared" si="46"/>
        <v>910.02320325330334</v>
      </c>
      <c r="I274" s="76">
        <f t="shared" si="47"/>
        <v>1054.6681791648609</v>
      </c>
      <c r="K274" s="81">
        <f t="shared" si="44"/>
        <v>687.5</v>
      </c>
      <c r="L274" s="82">
        <f t="shared" si="48"/>
        <v>398.75000000000006</v>
      </c>
    </row>
    <row r="275" spans="1:12" x14ac:dyDescent="0.25">
      <c r="A275" s="46">
        <v>1</v>
      </c>
      <c r="B275" s="47">
        <f t="shared" si="45"/>
        <v>2042</v>
      </c>
      <c r="C275" s="72">
        <f t="shared" si="49"/>
        <v>98845.132597820906</v>
      </c>
      <c r="D275" s="74">
        <f t="shared" si="40"/>
        <v>247.11283149455224</v>
      </c>
      <c r="E275" s="75">
        <f t="shared" si="41"/>
        <v>912.29826126143666</v>
      </c>
      <c r="F275" s="76">
        <f t="shared" si="42"/>
        <v>97932.834336559463</v>
      </c>
      <c r="G275" s="74">
        <f t="shared" si="43"/>
        <v>143.32544226684033</v>
      </c>
      <c r="H275" s="75">
        <f t="shared" si="46"/>
        <v>912.29826126143666</v>
      </c>
      <c r="I275" s="76">
        <f t="shared" si="47"/>
        <v>1055.623703528277</v>
      </c>
      <c r="K275" s="81">
        <f t="shared" si="44"/>
        <v>687.5</v>
      </c>
      <c r="L275" s="82">
        <f t="shared" si="48"/>
        <v>398.75000000000006</v>
      </c>
    </row>
    <row r="276" spans="1:12" x14ac:dyDescent="0.25">
      <c r="A276" s="46">
        <v>2</v>
      </c>
      <c r="B276" s="47">
        <f t="shared" si="45"/>
        <v>2042</v>
      </c>
      <c r="C276" s="72">
        <f t="shared" si="49"/>
        <v>97932.834336559463</v>
      </c>
      <c r="D276" s="74">
        <f t="shared" si="40"/>
        <v>244.83208584139865</v>
      </c>
      <c r="E276" s="75">
        <f t="shared" si="41"/>
        <v>914.5790069145902</v>
      </c>
      <c r="F276" s="76">
        <f t="shared" si="42"/>
        <v>97018.255329644875</v>
      </c>
      <c r="G276" s="74">
        <f t="shared" si="43"/>
        <v>142.00260978801123</v>
      </c>
      <c r="H276" s="75">
        <f t="shared" si="46"/>
        <v>914.5790069145902</v>
      </c>
      <c r="I276" s="76">
        <f t="shared" si="47"/>
        <v>1056.5816167026014</v>
      </c>
      <c r="K276" s="81">
        <f t="shared" si="44"/>
        <v>687.5</v>
      </c>
      <c r="L276" s="82">
        <f t="shared" si="48"/>
        <v>398.75000000000006</v>
      </c>
    </row>
    <row r="277" spans="1:12" x14ac:dyDescent="0.25">
      <c r="A277" s="46">
        <v>3</v>
      </c>
      <c r="B277" s="47">
        <f t="shared" si="45"/>
        <v>2042</v>
      </c>
      <c r="C277" s="72">
        <f t="shared" si="49"/>
        <v>97018.255329644875</v>
      </c>
      <c r="D277" s="74">
        <f t="shared" si="40"/>
        <v>242.54563832411216</v>
      </c>
      <c r="E277" s="75">
        <f t="shared" si="41"/>
        <v>916.86545443187674</v>
      </c>
      <c r="F277" s="76">
        <f t="shared" si="42"/>
        <v>96101.389875213004</v>
      </c>
      <c r="G277" s="74">
        <f t="shared" si="43"/>
        <v>140.67647022798508</v>
      </c>
      <c r="H277" s="75">
        <f t="shared" si="46"/>
        <v>916.86545443187674</v>
      </c>
      <c r="I277" s="76">
        <f t="shared" si="47"/>
        <v>1057.5419246598617</v>
      </c>
      <c r="K277" s="81">
        <f t="shared" si="44"/>
        <v>687.5</v>
      </c>
      <c r="L277" s="82">
        <f t="shared" si="48"/>
        <v>398.75000000000006</v>
      </c>
    </row>
    <row r="278" spans="1:12" x14ac:dyDescent="0.25">
      <c r="A278" s="46">
        <v>4</v>
      </c>
      <c r="B278" s="47">
        <f t="shared" si="45"/>
        <v>2042</v>
      </c>
      <c r="C278" s="72">
        <f t="shared" si="49"/>
        <v>96101.389875213004</v>
      </c>
      <c r="D278" s="74">
        <f t="shared" si="40"/>
        <v>240.2534746880325</v>
      </c>
      <c r="E278" s="75">
        <f t="shared" si="41"/>
        <v>919.15761806795638</v>
      </c>
      <c r="F278" s="76">
        <f t="shared" si="42"/>
        <v>95182.23225714505</v>
      </c>
      <c r="G278" s="74">
        <f t="shared" si="43"/>
        <v>139.34701531905887</v>
      </c>
      <c r="H278" s="75">
        <f t="shared" si="46"/>
        <v>919.15761806795638</v>
      </c>
      <c r="I278" s="76">
        <f t="shared" si="47"/>
        <v>1058.5046333870152</v>
      </c>
      <c r="K278" s="81">
        <f t="shared" si="44"/>
        <v>687.5</v>
      </c>
      <c r="L278" s="82">
        <f t="shared" si="48"/>
        <v>398.75000000000006</v>
      </c>
    </row>
    <row r="279" spans="1:12" x14ac:dyDescent="0.25">
      <c r="A279" s="46">
        <v>5</v>
      </c>
      <c r="B279" s="47">
        <f t="shared" si="45"/>
        <v>2042</v>
      </c>
      <c r="C279" s="72">
        <f t="shared" si="49"/>
        <v>95182.23225714505</v>
      </c>
      <c r="D279" s="74">
        <f t="shared" si="40"/>
        <v>237.95558064286263</v>
      </c>
      <c r="E279" s="75">
        <f t="shared" si="41"/>
        <v>921.45551211312625</v>
      </c>
      <c r="F279" s="76">
        <f t="shared" si="42"/>
        <v>94260.776745031922</v>
      </c>
      <c r="G279" s="74">
        <f t="shared" si="43"/>
        <v>138.01423677286033</v>
      </c>
      <c r="H279" s="75">
        <f t="shared" si="46"/>
        <v>921.45551211312625</v>
      </c>
      <c r="I279" s="76">
        <f t="shared" si="47"/>
        <v>1059.4697488859865</v>
      </c>
      <c r="K279" s="81">
        <f t="shared" si="44"/>
        <v>687.5</v>
      </c>
      <c r="L279" s="82">
        <f t="shared" si="48"/>
        <v>398.75000000000006</v>
      </c>
    </row>
    <row r="280" spans="1:12" x14ac:dyDescent="0.25">
      <c r="A280" s="46">
        <v>6</v>
      </c>
      <c r="B280" s="47">
        <f t="shared" si="45"/>
        <v>2042</v>
      </c>
      <c r="C280" s="72">
        <f t="shared" si="49"/>
        <v>94260.776745031922</v>
      </c>
      <c r="D280" s="74">
        <f t="shared" si="40"/>
        <v>235.65194186257978</v>
      </c>
      <c r="E280" s="75">
        <f t="shared" si="41"/>
        <v>923.75915089340913</v>
      </c>
      <c r="F280" s="76">
        <f t="shared" si="42"/>
        <v>93337.01759413851</v>
      </c>
      <c r="G280" s="74">
        <f t="shared" si="43"/>
        <v>136.67812628029628</v>
      </c>
      <c r="H280" s="75">
        <f t="shared" si="46"/>
        <v>923.75915089340913</v>
      </c>
      <c r="I280" s="76">
        <f t="shared" si="47"/>
        <v>1060.4372771737053</v>
      </c>
      <c r="K280" s="81">
        <f t="shared" si="44"/>
        <v>687.5</v>
      </c>
      <c r="L280" s="82">
        <f t="shared" si="48"/>
        <v>398.75000000000006</v>
      </c>
    </row>
    <row r="281" spans="1:12" x14ac:dyDescent="0.25">
      <c r="A281" s="46">
        <v>7</v>
      </c>
      <c r="B281" s="47">
        <f t="shared" si="45"/>
        <v>2042</v>
      </c>
      <c r="C281" s="72">
        <f t="shared" si="49"/>
        <v>93337.01759413851</v>
      </c>
      <c r="D281" s="74">
        <f t="shared" si="40"/>
        <v>233.34254398534628</v>
      </c>
      <c r="E281" s="75">
        <f t="shared" si="41"/>
        <v>926.06854877064256</v>
      </c>
      <c r="F281" s="76">
        <f t="shared" si="42"/>
        <v>92410.949045367874</v>
      </c>
      <c r="G281" s="74">
        <f t="shared" si="43"/>
        <v>135.33867551150087</v>
      </c>
      <c r="H281" s="75">
        <f t="shared" si="46"/>
        <v>926.06854877064256</v>
      </c>
      <c r="I281" s="76">
        <f t="shared" si="47"/>
        <v>1061.4072242821435</v>
      </c>
      <c r="K281" s="81">
        <f t="shared" si="44"/>
        <v>687.5</v>
      </c>
      <c r="L281" s="82">
        <f t="shared" si="48"/>
        <v>398.75000000000006</v>
      </c>
    </row>
    <row r="282" spans="1:12" x14ac:dyDescent="0.25">
      <c r="A282" s="46">
        <v>8</v>
      </c>
      <c r="B282" s="47">
        <f t="shared" si="45"/>
        <v>2042</v>
      </c>
      <c r="C282" s="72">
        <f t="shared" si="49"/>
        <v>92410.949045367874</v>
      </c>
      <c r="D282" s="74">
        <f t="shared" si="40"/>
        <v>231.02737261341966</v>
      </c>
      <c r="E282" s="75">
        <f t="shared" si="41"/>
        <v>928.38372014256925</v>
      </c>
      <c r="F282" s="76">
        <f t="shared" si="42"/>
        <v>91482.565325225311</v>
      </c>
      <c r="G282" s="74">
        <f t="shared" si="43"/>
        <v>133.99587611578343</v>
      </c>
      <c r="H282" s="75">
        <f t="shared" si="46"/>
        <v>928.38372014256925</v>
      </c>
      <c r="I282" s="76">
        <f t="shared" si="47"/>
        <v>1062.3795962583526</v>
      </c>
      <c r="K282" s="81">
        <f t="shared" si="44"/>
        <v>687.5</v>
      </c>
      <c r="L282" s="82">
        <f t="shared" si="48"/>
        <v>398.75000000000006</v>
      </c>
    </row>
    <row r="283" spans="1:12" x14ac:dyDescent="0.25">
      <c r="A283" s="46">
        <v>9</v>
      </c>
      <c r="B283" s="47">
        <f t="shared" si="45"/>
        <v>2042</v>
      </c>
      <c r="C283" s="72">
        <f t="shared" si="49"/>
        <v>91482.565325225311</v>
      </c>
      <c r="D283" s="74">
        <f t="shared" si="40"/>
        <v>228.70641331306328</v>
      </c>
      <c r="E283" s="75">
        <f t="shared" si="41"/>
        <v>930.70467944292557</v>
      </c>
      <c r="F283" s="76">
        <f t="shared" si="42"/>
        <v>90551.860645782392</v>
      </c>
      <c r="G283" s="74">
        <f t="shared" si="43"/>
        <v>132.64971972157673</v>
      </c>
      <c r="H283" s="75">
        <f t="shared" si="46"/>
        <v>930.70467944292557</v>
      </c>
      <c r="I283" s="76">
        <f t="shared" si="47"/>
        <v>1063.3543991645024</v>
      </c>
      <c r="K283" s="81">
        <f t="shared" si="44"/>
        <v>687.5</v>
      </c>
      <c r="L283" s="82">
        <f t="shared" si="48"/>
        <v>398.75000000000006</v>
      </c>
    </row>
    <row r="284" spans="1:12" x14ac:dyDescent="0.25">
      <c r="A284" s="46">
        <v>10</v>
      </c>
      <c r="B284" s="47">
        <f t="shared" si="45"/>
        <v>2042</v>
      </c>
      <c r="C284" s="72">
        <f t="shared" si="49"/>
        <v>90551.860645782392</v>
      </c>
      <c r="D284" s="74">
        <f t="shared" si="40"/>
        <v>226.37965161445595</v>
      </c>
      <c r="E284" s="75">
        <f t="shared" si="41"/>
        <v>933.03144114153292</v>
      </c>
      <c r="F284" s="76">
        <f t="shared" si="42"/>
        <v>89618.829204640861</v>
      </c>
      <c r="G284" s="74">
        <f t="shared" si="43"/>
        <v>131.30019793638448</v>
      </c>
      <c r="H284" s="75">
        <f t="shared" si="46"/>
        <v>933.03144114153292</v>
      </c>
      <c r="I284" s="76">
        <f t="shared" si="47"/>
        <v>1064.3316390779173</v>
      </c>
      <c r="K284" s="81">
        <f t="shared" si="44"/>
        <v>687.5</v>
      </c>
      <c r="L284" s="82">
        <f t="shared" si="48"/>
        <v>398.75000000000006</v>
      </c>
    </row>
    <row r="285" spans="1:12" x14ac:dyDescent="0.25">
      <c r="A285" s="46">
        <v>11</v>
      </c>
      <c r="B285" s="47">
        <f t="shared" si="45"/>
        <v>2042</v>
      </c>
      <c r="C285" s="72">
        <f t="shared" si="49"/>
        <v>89618.829204640861</v>
      </c>
      <c r="D285" s="74">
        <f t="shared" si="40"/>
        <v>224.04707301160215</v>
      </c>
      <c r="E285" s="75">
        <f t="shared" si="41"/>
        <v>935.36401974438672</v>
      </c>
      <c r="F285" s="76">
        <f t="shared" si="42"/>
        <v>88683.465184896471</v>
      </c>
      <c r="G285" s="74">
        <f t="shared" si="43"/>
        <v>129.94730234672926</v>
      </c>
      <c r="H285" s="75">
        <f t="shared" si="46"/>
        <v>935.36401974438672</v>
      </c>
      <c r="I285" s="76">
        <f t="shared" si="47"/>
        <v>1065.3113220911159</v>
      </c>
      <c r="K285" s="81">
        <f t="shared" si="44"/>
        <v>687.5</v>
      </c>
      <c r="L285" s="82">
        <f t="shared" si="48"/>
        <v>398.75000000000006</v>
      </c>
    </row>
    <row r="286" spans="1:12" x14ac:dyDescent="0.25">
      <c r="A286" s="46">
        <v>12</v>
      </c>
      <c r="B286" s="47">
        <f t="shared" si="45"/>
        <v>2042</v>
      </c>
      <c r="C286" s="72">
        <f t="shared" si="49"/>
        <v>88683.465184896471</v>
      </c>
      <c r="D286" s="74">
        <f t="shared" si="40"/>
        <v>221.70866296224116</v>
      </c>
      <c r="E286" s="75">
        <f t="shared" si="41"/>
        <v>937.70242979374768</v>
      </c>
      <c r="F286" s="76">
        <f t="shared" si="42"/>
        <v>87745.762755102725</v>
      </c>
      <c r="G286" s="74">
        <f t="shared" si="43"/>
        <v>128.59102451809989</v>
      </c>
      <c r="H286" s="75">
        <f t="shared" si="46"/>
        <v>937.70242979374768</v>
      </c>
      <c r="I286" s="76">
        <f t="shared" si="47"/>
        <v>1066.2934543118477</v>
      </c>
      <c r="K286" s="81">
        <f t="shared" si="44"/>
        <v>687.5</v>
      </c>
      <c r="L286" s="82">
        <f t="shared" si="48"/>
        <v>398.75000000000006</v>
      </c>
    </row>
    <row r="287" spans="1:12" x14ac:dyDescent="0.25">
      <c r="A287" s="46">
        <v>1</v>
      </c>
      <c r="B287" s="47">
        <f t="shared" si="45"/>
        <v>2043</v>
      </c>
      <c r="C287" s="72">
        <f t="shared" si="49"/>
        <v>87745.762755102725</v>
      </c>
      <c r="D287" s="74">
        <f t="shared" si="40"/>
        <v>219.36440688775681</v>
      </c>
      <c r="E287" s="75">
        <f t="shared" si="41"/>
        <v>940.04668586823209</v>
      </c>
      <c r="F287" s="76">
        <f t="shared" si="42"/>
        <v>86805.716069234491</v>
      </c>
      <c r="G287" s="74">
        <f t="shared" si="43"/>
        <v>127.23135599489896</v>
      </c>
      <c r="H287" s="75">
        <f t="shared" si="46"/>
        <v>940.04668586823209</v>
      </c>
      <c r="I287" s="76">
        <f t="shared" si="47"/>
        <v>1067.278041863131</v>
      </c>
      <c r="K287" s="81">
        <f t="shared" si="44"/>
        <v>687.5</v>
      </c>
      <c r="L287" s="82">
        <f t="shared" si="48"/>
        <v>398.75000000000006</v>
      </c>
    </row>
    <row r="288" spans="1:12" x14ac:dyDescent="0.25">
      <c r="A288" s="46">
        <v>2</v>
      </c>
      <c r="B288" s="47">
        <f t="shared" si="45"/>
        <v>2043</v>
      </c>
      <c r="C288" s="72">
        <f t="shared" si="49"/>
        <v>86805.716069234491</v>
      </c>
      <c r="D288" s="74">
        <f t="shared" si="40"/>
        <v>217.01429017308624</v>
      </c>
      <c r="E288" s="75">
        <f t="shared" si="41"/>
        <v>942.39680258290264</v>
      </c>
      <c r="F288" s="76">
        <f t="shared" si="42"/>
        <v>85863.319266651582</v>
      </c>
      <c r="G288" s="74">
        <f t="shared" si="43"/>
        <v>125.86828830039003</v>
      </c>
      <c r="H288" s="75">
        <f t="shared" si="46"/>
        <v>942.39680258290264</v>
      </c>
      <c r="I288" s="76">
        <f t="shared" si="47"/>
        <v>1068.2650908832927</v>
      </c>
      <c r="K288" s="81">
        <f t="shared" si="44"/>
        <v>687.5</v>
      </c>
      <c r="L288" s="82">
        <f t="shared" si="48"/>
        <v>398.75000000000006</v>
      </c>
    </row>
    <row r="289" spans="1:12" x14ac:dyDescent="0.25">
      <c r="A289" s="46">
        <v>3</v>
      </c>
      <c r="B289" s="47">
        <f t="shared" si="45"/>
        <v>2043</v>
      </c>
      <c r="C289" s="72">
        <f t="shared" si="49"/>
        <v>85863.319266651582</v>
      </c>
      <c r="D289" s="74">
        <f t="shared" si="40"/>
        <v>214.65829816662895</v>
      </c>
      <c r="E289" s="75">
        <f t="shared" si="41"/>
        <v>944.75279458935995</v>
      </c>
      <c r="F289" s="76">
        <f t="shared" si="42"/>
        <v>84918.566472062215</v>
      </c>
      <c r="G289" s="74">
        <f t="shared" si="43"/>
        <v>124.50181293664481</v>
      </c>
      <c r="H289" s="75">
        <f t="shared" si="46"/>
        <v>944.75279458935995</v>
      </c>
      <c r="I289" s="76">
        <f t="shared" si="47"/>
        <v>1069.2546075260047</v>
      </c>
      <c r="K289" s="81">
        <f t="shared" si="44"/>
        <v>687.5</v>
      </c>
      <c r="L289" s="82">
        <f t="shared" si="48"/>
        <v>398.75000000000006</v>
      </c>
    </row>
    <row r="290" spans="1:12" x14ac:dyDescent="0.25">
      <c r="A290" s="46">
        <v>4</v>
      </c>
      <c r="B290" s="47">
        <f t="shared" si="45"/>
        <v>2043</v>
      </c>
      <c r="C290" s="72">
        <f t="shared" si="49"/>
        <v>84918.566472062215</v>
      </c>
      <c r="D290" s="74">
        <f t="shared" si="40"/>
        <v>212.29641618015555</v>
      </c>
      <c r="E290" s="75">
        <f t="shared" si="41"/>
        <v>947.1146765758333</v>
      </c>
      <c r="F290" s="76">
        <f t="shared" si="42"/>
        <v>83971.451795486384</v>
      </c>
      <c r="G290" s="74">
        <f t="shared" si="43"/>
        <v>123.13192138449023</v>
      </c>
      <c r="H290" s="75">
        <f t="shared" si="46"/>
        <v>947.1146765758333</v>
      </c>
      <c r="I290" s="76">
        <f t="shared" si="47"/>
        <v>1070.2465979603235</v>
      </c>
      <c r="K290" s="81">
        <f t="shared" si="44"/>
        <v>687.5</v>
      </c>
      <c r="L290" s="82">
        <f t="shared" si="48"/>
        <v>398.75000000000006</v>
      </c>
    </row>
    <row r="291" spans="1:12" x14ac:dyDescent="0.25">
      <c r="A291" s="46">
        <v>5</v>
      </c>
      <c r="B291" s="47">
        <f t="shared" si="45"/>
        <v>2043</v>
      </c>
      <c r="C291" s="72">
        <f t="shared" si="49"/>
        <v>83971.451795486384</v>
      </c>
      <c r="D291" s="74">
        <f t="shared" si="40"/>
        <v>209.92862948871596</v>
      </c>
      <c r="E291" s="75">
        <f t="shared" si="41"/>
        <v>949.48246326727292</v>
      </c>
      <c r="F291" s="76">
        <f t="shared" si="42"/>
        <v>83021.969332219116</v>
      </c>
      <c r="G291" s="74">
        <f t="shared" si="43"/>
        <v>121.75860510345527</v>
      </c>
      <c r="H291" s="75">
        <f t="shared" si="46"/>
        <v>949.48246326727292</v>
      </c>
      <c r="I291" s="76">
        <f t="shared" si="47"/>
        <v>1071.2410683707283</v>
      </c>
      <c r="K291" s="81">
        <f t="shared" si="44"/>
        <v>687.5</v>
      </c>
      <c r="L291" s="82">
        <f t="shared" si="48"/>
        <v>398.75000000000006</v>
      </c>
    </row>
    <row r="292" spans="1:12" x14ac:dyDescent="0.25">
      <c r="A292" s="46">
        <v>6</v>
      </c>
      <c r="B292" s="47">
        <f t="shared" si="45"/>
        <v>2043</v>
      </c>
      <c r="C292" s="72">
        <f t="shared" si="49"/>
        <v>83021.969332219116</v>
      </c>
      <c r="D292" s="74">
        <f t="shared" si="40"/>
        <v>207.55492333054778</v>
      </c>
      <c r="E292" s="75">
        <f t="shared" si="41"/>
        <v>951.85616942544107</v>
      </c>
      <c r="F292" s="76">
        <f t="shared" si="42"/>
        <v>82070.11316279367</v>
      </c>
      <c r="G292" s="74">
        <f t="shared" si="43"/>
        <v>120.38185553171773</v>
      </c>
      <c r="H292" s="75">
        <f t="shared" si="46"/>
        <v>951.85616942544107</v>
      </c>
      <c r="I292" s="76">
        <f t="shared" si="47"/>
        <v>1072.2380249571588</v>
      </c>
      <c r="K292" s="81">
        <f t="shared" si="44"/>
        <v>687.5</v>
      </c>
      <c r="L292" s="82">
        <f t="shared" si="48"/>
        <v>398.75000000000006</v>
      </c>
    </row>
    <row r="293" spans="1:12" x14ac:dyDescent="0.25">
      <c r="A293" s="46">
        <v>7</v>
      </c>
      <c r="B293" s="47">
        <f t="shared" si="45"/>
        <v>2043</v>
      </c>
      <c r="C293" s="72">
        <f t="shared" si="49"/>
        <v>82070.11316279367</v>
      </c>
      <c r="D293" s="74">
        <f t="shared" si="40"/>
        <v>205.17528290698417</v>
      </c>
      <c r="E293" s="75">
        <f t="shared" si="41"/>
        <v>954.23580984900468</v>
      </c>
      <c r="F293" s="76">
        <f t="shared" si="42"/>
        <v>81115.877352944663</v>
      </c>
      <c r="G293" s="74">
        <f t="shared" si="43"/>
        <v>119.00166408605084</v>
      </c>
      <c r="H293" s="75">
        <f t="shared" si="46"/>
        <v>954.23580984900468</v>
      </c>
      <c r="I293" s="76">
        <f t="shared" si="47"/>
        <v>1073.2374739350555</v>
      </c>
      <c r="K293" s="81">
        <f t="shared" si="44"/>
        <v>687.5</v>
      </c>
      <c r="L293" s="82">
        <f t="shared" si="48"/>
        <v>398.75000000000006</v>
      </c>
    </row>
    <row r="294" spans="1:12" x14ac:dyDescent="0.25">
      <c r="A294" s="46">
        <v>8</v>
      </c>
      <c r="B294" s="47">
        <f t="shared" si="45"/>
        <v>2043</v>
      </c>
      <c r="C294" s="72">
        <f t="shared" si="49"/>
        <v>81115.877352944663</v>
      </c>
      <c r="D294" s="74">
        <f t="shared" si="40"/>
        <v>202.78969338236163</v>
      </c>
      <c r="E294" s="75">
        <f t="shared" si="41"/>
        <v>956.62139937362724</v>
      </c>
      <c r="F294" s="76">
        <f t="shared" si="42"/>
        <v>80159.255953571032</v>
      </c>
      <c r="G294" s="74">
        <f t="shared" si="43"/>
        <v>117.61802216176976</v>
      </c>
      <c r="H294" s="75">
        <f t="shared" si="46"/>
        <v>956.62139937362724</v>
      </c>
      <c r="I294" s="76">
        <f t="shared" si="47"/>
        <v>1074.239421535397</v>
      </c>
      <c r="K294" s="81">
        <f t="shared" si="44"/>
        <v>687.5</v>
      </c>
      <c r="L294" s="82">
        <f t="shared" si="48"/>
        <v>398.75000000000006</v>
      </c>
    </row>
    <row r="295" spans="1:12" x14ac:dyDescent="0.25">
      <c r="A295" s="46">
        <v>9</v>
      </c>
      <c r="B295" s="47">
        <f t="shared" si="45"/>
        <v>2043</v>
      </c>
      <c r="C295" s="72">
        <f t="shared" si="49"/>
        <v>80159.255953571032</v>
      </c>
      <c r="D295" s="74">
        <f t="shared" si="40"/>
        <v>200.39813988392757</v>
      </c>
      <c r="E295" s="75">
        <f t="shared" si="41"/>
        <v>959.01295287206131</v>
      </c>
      <c r="F295" s="76">
        <f t="shared" si="42"/>
        <v>79200.243000698974</v>
      </c>
      <c r="G295" s="74">
        <f t="shared" si="43"/>
        <v>116.23092113267801</v>
      </c>
      <c r="H295" s="75">
        <f t="shared" si="46"/>
        <v>959.01295287206131</v>
      </c>
      <c r="I295" s="76">
        <f t="shared" si="47"/>
        <v>1075.2438740047394</v>
      </c>
      <c r="K295" s="81">
        <f t="shared" si="44"/>
        <v>687.5</v>
      </c>
      <c r="L295" s="82">
        <f t="shared" si="48"/>
        <v>398.75000000000006</v>
      </c>
    </row>
    <row r="296" spans="1:12" x14ac:dyDescent="0.25">
      <c r="A296" s="46">
        <v>10</v>
      </c>
      <c r="B296" s="47">
        <f t="shared" si="45"/>
        <v>2043</v>
      </c>
      <c r="C296" s="72">
        <f t="shared" si="49"/>
        <v>79200.243000698974</v>
      </c>
      <c r="D296" s="74">
        <f t="shared" si="40"/>
        <v>198.00060750174745</v>
      </c>
      <c r="E296" s="75">
        <f t="shared" si="41"/>
        <v>961.41048525424139</v>
      </c>
      <c r="F296" s="76">
        <f t="shared" si="42"/>
        <v>78238.832515444738</v>
      </c>
      <c r="G296" s="74">
        <f t="shared" si="43"/>
        <v>114.84035235101354</v>
      </c>
      <c r="H296" s="75">
        <f t="shared" si="46"/>
        <v>961.41048525424139</v>
      </c>
      <c r="I296" s="76">
        <f t="shared" si="47"/>
        <v>1076.2508376052549</v>
      </c>
      <c r="K296" s="81">
        <f t="shared" si="44"/>
        <v>687.5</v>
      </c>
      <c r="L296" s="82">
        <f t="shared" si="48"/>
        <v>398.75000000000006</v>
      </c>
    </row>
    <row r="297" spans="1:12" x14ac:dyDescent="0.25">
      <c r="A297" s="46">
        <v>11</v>
      </c>
      <c r="B297" s="47">
        <f t="shared" si="45"/>
        <v>2043</v>
      </c>
      <c r="C297" s="72">
        <f t="shared" si="49"/>
        <v>78238.832515444738</v>
      </c>
      <c r="D297" s="74">
        <f t="shared" si="40"/>
        <v>195.59708128861186</v>
      </c>
      <c r="E297" s="75">
        <f t="shared" si="41"/>
        <v>963.81401146737699</v>
      </c>
      <c r="F297" s="76">
        <f t="shared" si="42"/>
        <v>77275.018503977364</v>
      </c>
      <c r="G297" s="74">
        <f t="shared" si="43"/>
        <v>113.44630714739489</v>
      </c>
      <c r="H297" s="75">
        <f t="shared" si="46"/>
        <v>963.81401146737699</v>
      </c>
      <c r="I297" s="76">
        <f t="shared" si="47"/>
        <v>1077.2603186147719</v>
      </c>
      <c r="K297" s="81">
        <f t="shared" si="44"/>
        <v>687.5</v>
      </c>
      <c r="L297" s="82">
        <f t="shared" si="48"/>
        <v>398.75000000000006</v>
      </c>
    </row>
    <row r="298" spans="1:12" x14ac:dyDescent="0.25">
      <c r="A298" s="46">
        <v>12</v>
      </c>
      <c r="B298" s="47">
        <f t="shared" si="45"/>
        <v>2043</v>
      </c>
      <c r="C298" s="72">
        <f t="shared" si="49"/>
        <v>77275.018503977364</v>
      </c>
      <c r="D298" s="74">
        <f t="shared" si="40"/>
        <v>193.18754625994339</v>
      </c>
      <c r="E298" s="75">
        <f t="shared" si="41"/>
        <v>966.22354649604551</v>
      </c>
      <c r="F298" s="76">
        <f t="shared" si="42"/>
        <v>76308.794957481325</v>
      </c>
      <c r="G298" s="74">
        <f t="shared" si="43"/>
        <v>112.04877683076718</v>
      </c>
      <c r="H298" s="75">
        <f t="shared" si="46"/>
        <v>966.22354649604551</v>
      </c>
      <c r="I298" s="76">
        <f t="shared" si="47"/>
        <v>1078.2723233268127</v>
      </c>
      <c r="K298" s="81">
        <f t="shared" si="44"/>
        <v>687.5</v>
      </c>
      <c r="L298" s="82">
        <f t="shared" si="48"/>
        <v>398.75000000000006</v>
      </c>
    </row>
    <row r="299" spans="1:12" x14ac:dyDescent="0.25">
      <c r="A299" s="46">
        <v>1</v>
      </c>
      <c r="B299" s="47">
        <f t="shared" si="45"/>
        <v>2044</v>
      </c>
      <c r="C299" s="72">
        <f t="shared" si="49"/>
        <v>76308.794957481325</v>
      </c>
      <c r="D299" s="74">
        <f t="shared" si="40"/>
        <v>190.77198739370331</v>
      </c>
      <c r="E299" s="75">
        <f t="shared" si="41"/>
        <v>968.63910536228559</v>
      </c>
      <c r="F299" s="76">
        <f t="shared" si="42"/>
        <v>75340.155852119045</v>
      </c>
      <c r="G299" s="74">
        <f t="shared" si="43"/>
        <v>110.64775268834794</v>
      </c>
      <c r="H299" s="75">
        <f t="shared" si="46"/>
        <v>968.63910536228559</v>
      </c>
      <c r="I299" s="76">
        <f t="shared" si="47"/>
        <v>1079.2868580506336</v>
      </c>
      <c r="K299" s="81">
        <f t="shared" si="44"/>
        <v>687.5</v>
      </c>
      <c r="L299" s="82">
        <f t="shared" si="48"/>
        <v>398.75000000000006</v>
      </c>
    </row>
    <row r="300" spans="1:12" x14ac:dyDescent="0.25">
      <c r="A300" s="46">
        <v>2</v>
      </c>
      <c r="B300" s="47">
        <f t="shared" si="45"/>
        <v>2044</v>
      </c>
      <c r="C300" s="72">
        <f t="shared" si="49"/>
        <v>75340.155852119045</v>
      </c>
      <c r="D300" s="74">
        <f t="shared" si="40"/>
        <v>188.3503896302976</v>
      </c>
      <c r="E300" s="75">
        <f t="shared" si="41"/>
        <v>971.06070312569125</v>
      </c>
      <c r="F300" s="76">
        <f t="shared" si="42"/>
        <v>74369.09514899335</v>
      </c>
      <c r="G300" s="74">
        <f t="shared" si="43"/>
        <v>109.24322598557262</v>
      </c>
      <c r="H300" s="75">
        <f t="shared" si="46"/>
        <v>971.06070312569125</v>
      </c>
      <c r="I300" s="76">
        <f t="shared" si="47"/>
        <v>1080.3039291112639</v>
      </c>
      <c r="K300" s="81">
        <f t="shared" si="44"/>
        <v>687.5</v>
      </c>
      <c r="L300" s="82">
        <f t="shared" si="48"/>
        <v>398.75000000000006</v>
      </c>
    </row>
    <row r="301" spans="1:12" x14ac:dyDescent="0.25">
      <c r="A301" s="46">
        <v>3</v>
      </c>
      <c r="B301" s="47">
        <f t="shared" si="45"/>
        <v>2044</v>
      </c>
      <c r="C301" s="72">
        <f t="shared" si="49"/>
        <v>74369.09514899335</v>
      </c>
      <c r="D301" s="74">
        <f t="shared" si="40"/>
        <v>185.92273787248337</v>
      </c>
      <c r="E301" s="75">
        <f t="shared" si="41"/>
        <v>973.48835488350551</v>
      </c>
      <c r="F301" s="76">
        <f t="shared" si="42"/>
        <v>73395.606794109844</v>
      </c>
      <c r="G301" s="74">
        <f t="shared" si="43"/>
        <v>107.83518796604037</v>
      </c>
      <c r="H301" s="75">
        <f t="shared" si="46"/>
        <v>973.48835488350551</v>
      </c>
      <c r="I301" s="76">
        <f t="shared" si="47"/>
        <v>1081.3235428495459</v>
      </c>
      <c r="K301" s="81">
        <f t="shared" si="44"/>
        <v>687.5</v>
      </c>
      <c r="L301" s="82">
        <f t="shared" si="48"/>
        <v>398.75000000000006</v>
      </c>
    </row>
    <row r="302" spans="1:12" x14ac:dyDescent="0.25">
      <c r="A302" s="46">
        <v>4</v>
      </c>
      <c r="B302" s="47">
        <f t="shared" si="45"/>
        <v>2044</v>
      </c>
      <c r="C302" s="72">
        <f t="shared" si="49"/>
        <v>73395.606794109844</v>
      </c>
      <c r="D302" s="74">
        <f t="shared" si="40"/>
        <v>183.48901698527459</v>
      </c>
      <c r="E302" s="75">
        <f t="shared" si="41"/>
        <v>975.92207577071429</v>
      </c>
      <c r="F302" s="76">
        <f t="shared" si="42"/>
        <v>72419.684718339136</v>
      </c>
      <c r="G302" s="74">
        <f t="shared" si="43"/>
        <v>106.42362985145927</v>
      </c>
      <c r="H302" s="75">
        <f t="shared" si="46"/>
        <v>975.92207577071429</v>
      </c>
      <c r="I302" s="76">
        <f t="shared" si="47"/>
        <v>1082.3457056221735</v>
      </c>
      <c r="K302" s="81">
        <f t="shared" si="44"/>
        <v>687.5</v>
      </c>
      <c r="L302" s="82">
        <f t="shared" si="48"/>
        <v>398.75000000000006</v>
      </c>
    </row>
    <row r="303" spans="1:12" x14ac:dyDescent="0.25">
      <c r="A303" s="46">
        <v>5</v>
      </c>
      <c r="B303" s="47">
        <f t="shared" si="45"/>
        <v>2044</v>
      </c>
      <c r="C303" s="72">
        <f t="shared" si="49"/>
        <v>72419.684718339136</v>
      </c>
      <c r="D303" s="74">
        <f t="shared" si="40"/>
        <v>181.04921179584781</v>
      </c>
      <c r="E303" s="75">
        <f t="shared" si="41"/>
        <v>978.36188096014109</v>
      </c>
      <c r="F303" s="76">
        <f t="shared" si="42"/>
        <v>71441.32283737899</v>
      </c>
      <c r="G303" s="74">
        <f t="shared" si="43"/>
        <v>105.00854284159175</v>
      </c>
      <c r="H303" s="75">
        <f t="shared" si="46"/>
        <v>978.36188096014109</v>
      </c>
      <c r="I303" s="76">
        <f t="shared" si="47"/>
        <v>1083.3704238017328</v>
      </c>
      <c r="K303" s="81">
        <f t="shared" si="44"/>
        <v>687.5</v>
      </c>
      <c r="L303" s="82">
        <f t="shared" si="48"/>
        <v>398.75000000000006</v>
      </c>
    </row>
    <row r="304" spans="1:12" x14ac:dyDescent="0.25">
      <c r="A304" s="46">
        <v>6</v>
      </c>
      <c r="B304" s="47">
        <f t="shared" si="45"/>
        <v>2044</v>
      </c>
      <c r="C304" s="72">
        <f t="shared" si="49"/>
        <v>71441.32283737899</v>
      </c>
      <c r="D304" s="74">
        <f t="shared" si="40"/>
        <v>178.60330709344748</v>
      </c>
      <c r="E304" s="75">
        <f t="shared" si="41"/>
        <v>980.80778566254139</v>
      </c>
      <c r="F304" s="76">
        <f t="shared" si="42"/>
        <v>70460.515051716444</v>
      </c>
      <c r="G304" s="74">
        <f t="shared" si="43"/>
        <v>103.58991811419955</v>
      </c>
      <c r="H304" s="75">
        <f t="shared" si="46"/>
        <v>980.80778566254139</v>
      </c>
      <c r="I304" s="76">
        <f t="shared" si="47"/>
        <v>1084.3977037767409</v>
      </c>
      <c r="K304" s="81">
        <f t="shared" si="44"/>
        <v>687.5</v>
      </c>
      <c r="L304" s="82">
        <f t="shared" si="48"/>
        <v>398.75000000000006</v>
      </c>
    </row>
    <row r="305" spans="1:12" x14ac:dyDescent="0.25">
      <c r="A305" s="46">
        <v>7</v>
      </c>
      <c r="B305" s="47">
        <f t="shared" si="45"/>
        <v>2044</v>
      </c>
      <c r="C305" s="72">
        <f t="shared" si="49"/>
        <v>70460.515051716444</v>
      </c>
      <c r="D305" s="74">
        <f t="shared" si="40"/>
        <v>176.15128762929112</v>
      </c>
      <c r="E305" s="75">
        <f t="shared" si="41"/>
        <v>983.25980512669776</v>
      </c>
      <c r="F305" s="76">
        <f t="shared" si="42"/>
        <v>69477.255246589746</v>
      </c>
      <c r="G305" s="74">
        <f t="shared" si="43"/>
        <v>102.16774682498887</v>
      </c>
      <c r="H305" s="75">
        <f t="shared" si="46"/>
        <v>983.25980512669776</v>
      </c>
      <c r="I305" s="76">
        <f t="shared" si="47"/>
        <v>1085.4275519516866</v>
      </c>
      <c r="K305" s="81">
        <f t="shared" si="44"/>
        <v>687.5</v>
      </c>
      <c r="L305" s="82">
        <f t="shared" si="48"/>
        <v>398.75000000000006</v>
      </c>
    </row>
    <row r="306" spans="1:12" x14ac:dyDescent="0.25">
      <c r="A306" s="46">
        <v>8</v>
      </c>
      <c r="B306" s="47">
        <f t="shared" si="45"/>
        <v>2044</v>
      </c>
      <c r="C306" s="72">
        <f t="shared" si="49"/>
        <v>69477.255246589746</v>
      </c>
      <c r="D306" s="74">
        <f t="shared" si="40"/>
        <v>173.69313811647439</v>
      </c>
      <c r="E306" s="75">
        <f t="shared" si="41"/>
        <v>985.71795463951446</v>
      </c>
      <c r="F306" s="76">
        <f t="shared" si="42"/>
        <v>68491.537291950226</v>
      </c>
      <c r="G306" s="74">
        <f t="shared" si="43"/>
        <v>100.74202010755516</v>
      </c>
      <c r="H306" s="75">
        <f t="shared" si="46"/>
        <v>985.71795463951446</v>
      </c>
      <c r="I306" s="76">
        <f t="shared" si="47"/>
        <v>1086.4599747470697</v>
      </c>
      <c r="K306" s="81">
        <f t="shared" si="44"/>
        <v>687.5</v>
      </c>
      <c r="L306" s="82">
        <f t="shared" si="48"/>
        <v>398.75000000000006</v>
      </c>
    </row>
    <row r="307" spans="1:12" x14ac:dyDescent="0.25">
      <c r="A307" s="46">
        <v>9</v>
      </c>
      <c r="B307" s="47">
        <f t="shared" si="45"/>
        <v>2044</v>
      </c>
      <c r="C307" s="72">
        <f t="shared" si="49"/>
        <v>68491.537291950226</v>
      </c>
      <c r="D307" s="74">
        <f t="shared" si="40"/>
        <v>171.22884322987557</v>
      </c>
      <c r="E307" s="75">
        <f t="shared" si="41"/>
        <v>988.18224952611331</v>
      </c>
      <c r="F307" s="76">
        <f t="shared" si="42"/>
        <v>67503.355042424111</v>
      </c>
      <c r="G307" s="74">
        <f t="shared" si="43"/>
        <v>99.312729073327844</v>
      </c>
      <c r="H307" s="75">
        <f t="shared" si="46"/>
        <v>988.18224952611331</v>
      </c>
      <c r="I307" s="76">
        <f t="shared" si="47"/>
        <v>1087.4949785994411</v>
      </c>
      <c r="K307" s="81">
        <f t="shared" si="44"/>
        <v>687.5</v>
      </c>
      <c r="L307" s="82">
        <f t="shared" si="48"/>
        <v>398.75000000000006</v>
      </c>
    </row>
    <row r="308" spans="1:12" x14ac:dyDescent="0.25">
      <c r="A308" s="46">
        <v>10</v>
      </c>
      <c r="B308" s="47">
        <f t="shared" si="45"/>
        <v>2044</v>
      </c>
      <c r="C308" s="72">
        <f t="shared" si="49"/>
        <v>67503.355042424111</v>
      </c>
      <c r="D308" s="74">
        <f t="shared" si="40"/>
        <v>168.75838760606027</v>
      </c>
      <c r="E308" s="75">
        <f t="shared" si="41"/>
        <v>990.65270514992858</v>
      </c>
      <c r="F308" s="76">
        <f t="shared" si="42"/>
        <v>66512.702337274182</v>
      </c>
      <c r="G308" s="74">
        <f t="shared" si="43"/>
        <v>97.879864811514963</v>
      </c>
      <c r="H308" s="75">
        <f t="shared" si="46"/>
        <v>990.65270514992858</v>
      </c>
      <c r="I308" s="76">
        <f t="shared" si="47"/>
        <v>1088.5325699614436</v>
      </c>
      <c r="K308" s="81">
        <f t="shared" si="44"/>
        <v>687.5</v>
      </c>
      <c r="L308" s="82">
        <f t="shared" si="48"/>
        <v>398.75000000000006</v>
      </c>
    </row>
    <row r="309" spans="1:12" x14ac:dyDescent="0.25">
      <c r="A309" s="46">
        <v>11</v>
      </c>
      <c r="B309" s="47">
        <f t="shared" si="45"/>
        <v>2044</v>
      </c>
      <c r="C309" s="72">
        <f t="shared" si="49"/>
        <v>66512.702337274182</v>
      </c>
      <c r="D309" s="74">
        <f t="shared" si="40"/>
        <v>166.28175584318544</v>
      </c>
      <c r="E309" s="75">
        <f t="shared" si="41"/>
        <v>993.12933691280341</v>
      </c>
      <c r="F309" s="76">
        <f t="shared" si="42"/>
        <v>65519.573000361379</v>
      </c>
      <c r="G309" s="74">
        <f t="shared" si="43"/>
        <v>96.443418389047565</v>
      </c>
      <c r="H309" s="75">
        <f t="shared" si="46"/>
        <v>993.12933691280341</v>
      </c>
      <c r="I309" s="76">
        <f t="shared" si="47"/>
        <v>1089.572755301851</v>
      </c>
      <c r="K309" s="81">
        <f t="shared" si="44"/>
        <v>687.5</v>
      </c>
      <c r="L309" s="82">
        <f t="shared" si="48"/>
        <v>398.75000000000006</v>
      </c>
    </row>
    <row r="310" spans="1:12" x14ac:dyDescent="0.25">
      <c r="A310" s="46">
        <v>12</v>
      </c>
      <c r="B310" s="47">
        <f t="shared" si="45"/>
        <v>2044</v>
      </c>
      <c r="C310" s="72">
        <f t="shared" si="49"/>
        <v>65519.573000361379</v>
      </c>
      <c r="D310" s="74">
        <f t="shared" si="40"/>
        <v>163.79893250090345</v>
      </c>
      <c r="E310" s="75">
        <f t="shared" si="41"/>
        <v>995.61216025508543</v>
      </c>
      <c r="F310" s="76">
        <f t="shared" si="42"/>
        <v>64523.960840106294</v>
      </c>
      <c r="G310" s="74">
        <f t="shared" si="43"/>
        <v>95.00338085052401</v>
      </c>
      <c r="H310" s="75">
        <f t="shared" si="46"/>
        <v>995.61216025508543</v>
      </c>
      <c r="I310" s="76">
        <f t="shared" si="47"/>
        <v>1090.6155411056095</v>
      </c>
      <c r="K310" s="81">
        <f t="shared" si="44"/>
        <v>687.5</v>
      </c>
      <c r="L310" s="82">
        <f t="shared" si="48"/>
        <v>398.75000000000006</v>
      </c>
    </row>
    <row r="311" spans="1:12" x14ac:dyDescent="0.25">
      <c r="A311" s="46">
        <v>1</v>
      </c>
      <c r="B311" s="47">
        <f t="shared" si="45"/>
        <v>2045</v>
      </c>
      <c r="C311" s="72">
        <f t="shared" si="49"/>
        <v>64523.960840106294</v>
      </c>
      <c r="D311" s="74">
        <f t="shared" si="40"/>
        <v>161.30990210026573</v>
      </c>
      <c r="E311" s="75">
        <f t="shared" si="41"/>
        <v>998.10119065572314</v>
      </c>
      <c r="F311" s="76">
        <f t="shared" si="42"/>
        <v>63525.859649450569</v>
      </c>
      <c r="G311" s="74">
        <f t="shared" si="43"/>
        <v>93.559743218154139</v>
      </c>
      <c r="H311" s="75">
        <f t="shared" si="46"/>
        <v>998.10119065572314</v>
      </c>
      <c r="I311" s="76">
        <f t="shared" si="47"/>
        <v>1091.6609338738772</v>
      </c>
      <c r="K311" s="81">
        <f t="shared" si="44"/>
        <v>687.5</v>
      </c>
      <c r="L311" s="82">
        <f t="shared" si="48"/>
        <v>398.75000000000006</v>
      </c>
    </row>
    <row r="312" spans="1:12" x14ac:dyDescent="0.25">
      <c r="A312" s="46">
        <v>2</v>
      </c>
      <c r="B312" s="47">
        <f t="shared" si="45"/>
        <v>2045</v>
      </c>
      <c r="C312" s="72">
        <f t="shared" si="49"/>
        <v>63525.859649450569</v>
      </c>
      <c r="D312" s="74">
        <f t="shared" si="40"/>
        <v>158.81464912362642</v>
      </c>
      <c r="E312" s="75">
        <f t="shared" si="41"/>
        <v>1000.5964436323625</v>
      </c>
      <c r="F312" s="76">
        <f t="shared" si="42"/>
        <v>62525.263205818206</v>
      </c>
      <c r="G312" s="74">
        <f t="shared" si="43"/>
        <v>92.11249649170334</v>
      </c>
      <c r="H312" s="75">
        <f t="shared" si="46"/>
        <v>1000.5964436323625</v>
      </c>
      <c r="I312" s="76">
        <f t="shared" si="47"/>
        <v>1092.7089401240657</v>
      </c>
      <c r="K312" s="81">
        <f t="shared" si="44"/>
        <v>687.5</v>
      </c>
      <c r="L312" s="82">
        <f t="shared" si="48"/>
        <v>398.75000000000006</v>
      </c>
    </row>
    <row r="313" spans="1:12" x14ac:dyDescent="0.25">
      <c r="A313" s="46">
        <v>3</v>
      </c>
      <c r="B313" s="47">
        <f t="shared" si="45"/>
        <v>2045</v>
      </c>
      <c r="C313" s="72">
        <f t="shared" si="49"/>
        <v>62525.263205818206</v>
      </c>
      <c r="D313" s="74">
        <f t="shared" si="40"/>
        <v>156.31315801454551</v>
      </c>
      <c r="E313" s="75">
        <f t="shared" si="41"/>
        <v>1003.0979347414434</v>
      </c>
      <c r="F313" s="76">
        <f t="shared" si="42"/>
        <v>61522.165271076759</v>
      </c>
      <c r="G313" s="74">
        <f t="shared" si="43"/>
        <v>90.661631648436412</v>
      </c>
      <c r="H313" s="75">
        <f t="shared" si="46"/>
        <v>1003.0979347414434</v>
      </c>
      <c r="I313" s="76">
        <f t="shared" si="47"/>
        <v>1093.7595663898799</v>
      </c>
      <c r="K313" s="81">
        <f t="shared" si="44"/>
        <v>687.5</v>
      </c>
      <c r="L313" s="82">
        <f t="shared" si="48"/>
        <v>398.75000000000006</v>
      </c>
    </row>
    <row r="314" spans="1:12" x14ac:dyDescent="0.25">
      <c r="A314" s="46">
        <v>4</v>
      </c>
      <c r="B314" s="47">
        <f t="shared" si="45"/>
        <v>2045</v>
      </c>
      <c r="C314" s="72">
        <f t="shared" si="49"/>
        <v>61522.165271076759</v>
      </c>
      <c r="D314" s="74">
        <f t="shared" si="40"/>
        <v>153.80541317769189</v>
      </c>
      <c r="E314" s="75">
        <f t="shared" si="41"/>
        <v>1005.605679578297</v>
      </c>
      <c r="F314" s="76">
        <f t="shared" si="42"/>
        <v>60516.559591498459</v>
      </c>
      <c r="G314" s="74">
        <f t="shared" si="43"/>
        <v>89.207139643061311</v>
      </c>
      <c r="H314" s="75">
        <f t="shared" si="46"/>
        <v>1005.605679578297</v>
      </c>
      <c r="I314" s="76">
        <f t="shared" si="47"/>
        <v>1094.8128192213583</v>
      </c>
      <c r="K314" s="81">
        <f t="shared" si="44"/>
        <v>687.5</v>
      </c>
      <c r="L314" s="82">
        <f t="shared" si="48"/>
        <v>398.75000000000006</v>
      </c>
    </row>
    <row r="315" spans="1:12" x14ac:dyDescent="0.25">
      <c r="A315" s="46">
        <v>5</v>
      </c>
      <c r="B315" s="47">
        <f t="shared" si="45"/>
        <v>2045</v>
      </c>
      <c r="C315" s="72">
        <f t="shared" si="49"/>
        <v>60516.559591498459</v>
      </c>
      <c r="D315" s="74">
        <f t="shared" si="40"/>
        <v>151.29139897874614</v>
      </c>
      <c r="E315" s="75">
        <f t="shared" si="41"/>
        <v>1008.1196937772427</v>
      </c>
      <c r="F315" s="76">
        <f t="shared" si="42"/>
        <v>59508.439897721219</v>
      </c>
      <c r="G315" s="74">
        <f t="shared" si="43"/>
        <v>87.749011407672768</v>
      </c>
      <c r="H315" s="75">
        <f t="shared" si="46"/>
        <v>1008.1196937772427</v>
      </c>
      <c r="I315" s="76">
        <f t="shared" si="47"/>
        <v>1095.8687051849154</v>
      </c>
      <c r="K315" s="81">
        <f t="shared" si="44"/>
        <v>687.5</v>
      </c>
      <c r="L315" s="82">
        <f t="shared" si="48"/>
        <v>398.75000000000006</v>
      </c>
    </row>
    <row r="316" spans="1:12" x14ac:dyDescent="0.25">
      <c r="A316" s="46">
        <v>6</v>
      </c>
      <c r="B316" s="47">
        <f t="shared" si="45"/>
        <v>2045</v>
      </c>
      <c r="C316" s="72">
        <f t="shared" si="49"/>
        <v>59508.439897721219</v>
      </c>
      <c r="D316" s="74">
        <f t="shared" si="40"/>
        <v>148.77109974430303</v>
      </c>
      <c r="E316" s="75">
        <f t="shared" si="41"/>
        <v>1010.6399930116859</v>
      </c>
      <c r="F316" s="76">
        <f t="shared" si="42"/>
        <v>58497.799904709536</v>
      </c>
      <c r="G316" s="74">
        <f t="shared" si="43"/>
        <v>86.287237851695764</v>
      </c>
      <c r="H316" s="75">
        <f t="shared" si="46"/>
        <v>1010.6399930116859</v>
      </c>
      <c r="I316" s="76">
        <f t="shared" si="47"/>
        <v>1096.9272308633817</v>
      </c>
      <c r="K316" s="81">
        <f t="shared" si="44"/>
        <v>687.5</v>
      </c>
      <c r="L316" s="82">
        <f t="shared" si="48"/>
        <v>398.75000000000006</v>
      </c>
    </row>
    <row r="317" spans="1:12" x14ac:dyDescent="0.25">
      <c r="A317" s="46">
        <v>7</v>
      </c>
      <c r="B317" s="47">
        <f t="shared" si="45"/>
        <v>2045</v>
      </c>
      <c r="C317" s="72">
        <f t="shared" si="49"/>
        <v>58497.799904709536</v>
      </c>
      <c r="D317" s="74">
        <f t="shared" si="40"/>
        <v>146.24449976177382</v>
      </c>
      <c r="E317" s="75">
        <f t="shared" si="41"/>
        <v>1013.1665929942151</v>
      </c>
      <c r="F317" s="76">
        <f t="shared" si="42"/>
        <v>57484.633311715319</v>
      </c>
      <c r="G317" s="74">
        <f t="shared" si="43"/>
        <v>84.821809861828825</v>
      </c>
      <c r="H317" s="75">
        <f t="shared" si="46"/>
        <v>1013.1665929942151</v>
      </c>
      <c r="I317" s="76">
        <f t="shared" si="47"/>
        <v>1097.9884028560439</v>
      </c>
      <c r="K317" s="81">
        <f t="shared" si="44"/>
        <v>687.5</v>
      </c>
      <c r="L317" s="82">
        <f t="shared" si="48"/>
        <v>398.75000000000006</v>
      </c>
    </row>
    <row r="318" spans="1:12" x14ac:dyDescent="0.25">
      <c r="A318" s="46">
        <v>8</v>
      </c>
      <c r="B318" s="47">
        <f t="shared" si="45"/>
        <v>2045</v>
      </c>
      <c r="C318" s="72">
        <f t="shared" si="49"/>
        <v>57484.633311715319</v>
      </c>
      <c r="D318" s="74">
        <f t="shared" si="40"/>
        <v>143.71158327928831</v>
      </c>
      <c r="E318" s="75">
        <f t="shared" si="41"/>
        <v>1015.6995094767005</v>
      </c>
      <c r="F318" s="76">
        <f t="shared" si="42"/>
        <v>56468.933802238622</v>
      </c>
      <c r="G318" s="74">
        <f t="shared" si="43"/>
        <v>83.352718301987224</v>
      </c>
      <c r="H318" s="75">
        <f t="shared" si="46"/>
        <v>1015.6995094767005</v>
      </c>
      <c r="I318" s="76">
        <f t="shared" si="47"/>
        <v>1099.0522277786877</v>
      </c>
      <c r="K318" s="81">
        <f t="shared" si="44"/>
        <v>687.5</v>
      </c>
      <c r="L318" s="82">
        <f t="shared" si="48"/>
        <v>398.75000000000006</v>
      </c>
    </row>
    <row r="319" spans="1:12" x14ac:dyDescent="0.25">
      <c r="A319" s="46">
        <v>9</v>
      </c>
      <c r="B319" s="47">
        <f t="shared" si="45"/>
        <v>2045</v>
      </c>
      <c r="C319" s="72">
        <f t="shared" si="49"/>
        <v>56468.933802238622</v>
      </c>
      <c r="D319" s="74">
        <f t="shared" si="40"/>
        <v>141.17233450559655</v>
      </c>
      <c r="E319" s="75">
        <f t="shared" si="41"/>
        <v>1018.2387582503923</v>
      </c>
      <c r="F319" s="76">
        <f t="shared" si="42"/>
        <v>55450.695043988228</v>
      </c>
      <c r="G319" s="74">
        <f t="shared" si="43"/>
        <v>81.879954013246007</v>
      </c>
      <c r="H319" s="75">
        <f t="shared" si="46"/>
        <v>1018.2387582503923</v>
      </c>
      <c r="I319" s="76">
        <f t="shared" si="47"/>
        <v>1100.1187122636384</v>
      </c>
      <c r="K319" s="81">
        <f t="shared" si="44"/>
        <v>687.5</v>
      </c>
      <c r="L319" s="82">
        <f t="shared" si="48"/>
        <v>398.75000000000006</v>
      </c>
    </row>
    <row r="320" spans="1:12" x14ac:dyDescent="0.25">
      <c r="A320" s="46">
        <v>10</v>
      </c>
      <c r="B320" s="47">
        <f t="shared" si="45"/>
        <v>2045</v>
      </c>
      <c r="C320" s="72">
        <f t="shared" si="49"/>
        <v>55450.695043988228</v>
      </c>
      <c r="D320" s="74">
        <f t="shared" si="40"/>
        <v>138.62673760997055</v>
      </c>
      <c r="E320" s="75">
        <f t="shared" si="41"/>
        <v>1020.7843551460184</v>
      </c>
      <c r="F320" s="76">
        <f t="shared" si="42"/>
        <v>54429.91068884221</v>
      </c>
      <c r="G320" s="74">
        <f t="shared" si="43"/>
        <v>80.403507813782923</v>
      </c>
      <c r="H320" s="75">
        <f t="shared" si="46"/>
        <v>1020.7843551460184</v>
      </c>
      <c r="I320" s="76">
        <f t="shared" si="47"/>
        <v>1101.1878629598014</v>
      </c>
      <c r="K320" s="81">
        <f t="shared" si="44"/>
        <v>687.5</v>
      </c>
      <c r="L320" s="82">
        <f t="shared" si="48"/>
        <v>398.75000000000006</v>
      </c>
    </row>
    <row r="321" spans="1:12" x14ac:dyDescent="0.25">
      <c r="A321" s="46">
        <v>11</v>
      </c>
      <c r="B321" s="47">
        <f t="shared" si="45"/>
        <v>2045</v>
      </c>
      <c r="C321" s="72">
        <f t="shared" si="49"/>
        <v>54429.91068884221</v>
      </c>
      <c r="D321" s="74">
        <f t="shared" si="40"/>
        <v>136.07477672210553</v>
      </c>
      <c r="E321" s="75">
        <f t="shared" si="41"/>
        <v>1023.3363160338833</v>
      </c>
      <c r="F321" s="76">
        <f t="shared" si="42"/>
        <v>53406.574372808325</v>
      </c>
      <c r="G321" s="74">
        <f t="shared" si="43"/>
        <v>78.923370498821214</v>
      </c>
      <c r="H321" s="75">
        <f t="shared" si="46"/>
        <v>1023.3363160338833</v>
      </c>
      <c r="I321" s="76">
        <f t="shared" si="47"/>
        <v>1102.2596865327046</v>
      </c>
      <c r="K321" s="81">
        <f t="shared" si="44"/>
        <v>687.5</v>
      </c>
      <c r="L321" s="82">
        <f t="shared" si="48"/>
        <v>398.75000000000006</v>
      </c>
    </row>
    <row r="322" spans="1:12" x14ac:dyDescent="0.25">
      <c r="A322" s="46">
        <v>12</v>
      </c>
      <c r="B322" s="47">
        <f t="shared" si="45"/>
        <v>2045</v>
      </c>
      <c r="C322" s="72">
        <f t="shared" si="49"/>
        <v>53406.574372808325</v>
      </c>
      <c r="D322" s="74">
        <f t="shared" si="40"/>
        <v>133.51643593202081</v>
      </c>
      <c r="E322" s="75">
        <f t="shared" si="41"/>
        <v>1025.894656823968</v>
      </c>
      <c r="F322" s="76">
        <f t="shared" si="42"/>
        <v>52380.679715984355</v>
      </c>
      <c r="G322" s="74">
        <f t="shared" si="43"/>
        <v>77.439532840572085</v>
      </c>
      <c r="H322" s="75">
        <f t="shared" si="46"/>
        <v>1025.894656823968</v>
      </c>
      <c r="I322" s="76">
        <f t="shared" si="47"/>
        <v>1103.3341896645402</v>
      </c>
      <c r="K322" s="81">
        <f t="shared" si="44"/>
        <v>687.5</v>
      </c>
      <c r="L322" s="82">
        <f t="shared" si="48"/>
        <v>398.75000000000006</v>
      </c>
    </row>
    <row r="323" spans="1:12" x14ac:dyDescent="0.25">
      <c r="A323" s="46">
        <v>1</v>
      </c>
      <c r="B323" s="47">
        <f t="shared" si="45"/>
        <v>2046</v>
      </c>
      <c r="C323" s="72">
        <f t="shared" si="49"/>
        <v>52380.679715984355</v>
      </c>
      <c r="D323" s="74">
        <f t="shared" si="40"/>
        <v>130.95169928996089</v>
      </c>
      <c r="E323" s="75">
        <f t="shared" si="41"/>
        <v>1028.4593934660279</v>
      </c>
      <c r="F323" s="76">
        <f t="shared" si="42"/>
        <v>51352.220322518326</v>
      </c>
      <c r="G323" s="74">
        <f t="shared" si="43"/>
        <v>75.951985588177322</v>
      </c>
      <c r="H323" s="75">
        <f t="shared" si="46"/>
        <v>1028.4593934660279</v>
      </c>
      <c r="I323" s="76">
        <f t="shared" si="47"/>
        <v>1104.4113790542053</v>
      </c>
      <c r="K323" s="81">
        <f t="shared" si="44"/>
        <v>687.5</v>
      </c>
      <c r="L323" s="82">
        <f t="shared" si="48"/>
        <v>398.75000000000006</v>
      </c>
    </row>
    <row r="324" spans="1:12" x14ac:dyDescent="0.25">
      <c r="A324" s="46">
        <v>2</v>
      </c>
      <c r="B324" s="47">
        <f t="shared" si="45"/>
        <v>2046</v>
      </c>
      <c r="C324" s="72">
        <f t="shared" si="49"/>
        <v>51352.220322518326</v>
      </c>
      <c r="D324" s="74">
        <f t="shared" si="40"/>
        <v>128.38055080629582</v>
      </c>
      <c r="E324" s="75">
        <f t="shared" si="41"/>
        <v>1031.0305419496931</v>
      </c>
      <c r="F324" s="76">
        <f t="shared" si="42"/>
        <v>50321.189780568631</v>
      </c>
      <c r="G324" s="74">
        <f t="shared" si="43"/>
        <v>74.460719467651586</v>
      </c>
      <c r="H324" s="75">
        <f t="shared" si="46"/>
        <v>1031.0305419496931</v>
      </c>
      <c r="I324" s="76">
        <f t="shared" si="47"/>
        <v>1105.4912614173447</v>
      </c>
      <c r="K324" s="81">
        <f t="shared" si="44"/>
        <v>687.5</v>
      </c>
      <c r="L324" s="82">
        <f t="shared" si="48"/>
        <v>398.75000000000006</v>
      </c>
    </row>
    <row r="325" spans="1:12" x14ac:dyDescent="0.25">
      <c r="A325" s="46">
        <v>3</v>
      </c>
      <c r="B325" s="47">
        <f t="shared" si="45"/>
        <v>2046</v>
      </c>
      <c r="C325" s="72">
        <f t="shared" si="49"/>
        <v>50321.189780568631</v>
      </c>
      <c r="D325" s="74">
        <f t="shared" si="40"/>
        <v>125.80297445142158</v>
      </c>
      <c r="E325" s="75">
        <f t="shared" si="41"/>
        <v>1033.6081183045674</v>
      </c>
      <c r="F325" s="76">
        <f t="shared" si="42"/>
        <v>49287.581662264063</v>
      </c>
      <c r="G325" s="74">
        <f t="shared" si="43"/>
        <v>72.965725181824524</v>
      </c>
      <c r="H325" s="75">
        <f t="shared" si="46"/>
        <v>1033.6081183045674</v>
      </c>
      <c r="I325" s="76">
        <f t="shared" si="47"/>
        <v>1106.573843486392</v>
      </c>
      <c r="K325" s="81">
        <f t="shared" si="44"/>
        <v>687.5</v>
      </c>
      <c r="L325" s="82">
        <f t="shared" si="48"/>
        <v>398.75000000000006</v>
      </c>
    </row>
    <row r="326" spans="1:12" x14ac:dyDescent="0.25">
      <c r="A326" s="46">
        <v>4</v>
      </c>
      <c r="B326" s="47">
        <f t="shared" si="45"/>
        <v>2046</v>
      </c>
      <c r="C326" s="72">
        <f t="shared" si="49"/>
        <v>49287.581662264063</v>
      </c>
      <c r="D326" s="74">
        <f t="shared" si="40"/>
        <v>123.21895415566014</v>
      </c>
      <c r="E326" s="75">
        <f t="shared" si="41"/>
        <v>1036.1921386003287</v>
      </c>
      <c r="F326" s="76">
        <f t="shared" si="42"/>
        <v>48251.389523663733</v>
      </c>
      <c r="G326" s="74">
        <f t="shared" si="43"/>
        <v>71.466993410282896</v>
      </c>
      <c r="H326" s="75">
        <f t="shared" si="46"/>
        <v>1036.1921386003287</v>
      </c>
      <c r="I326" s="76">
        <f t="shared" si="47"/>
        <v>1107.6591320106115</v>
      </c>
      <c r="K326" s="81">
        <f t="shared" si="44"/>
        <v>687.5</v>
      </c>
      <c r="L326" s="82">
        <f t="shared" si="48"/>
        <v>398.75000000000006</v>
      </c>
    </row>
    <row r="327" spans="1:12" x14ac:dyDescent="0.25">
      <c r="A327" s="46">
        <v>5</v>
      </c>
      <c r="B327" s="47">
        <f t="shared" si="45"/>
        <v>2046</v>
      </c>
      <c r="C327" s="72">
        <f t="shared" si="49"/>
        <v>48251.389523663733</v>
      </c>
      <c r="D327" s="74">
        <f t="shared" si="40"/>
        <v>120.62847380915933</v>
      </c>
      <c r="E327" s="75">
        <f t="shared" si="41"/>
        <v>1038.7826189468296</v>
      </c>
      <c r="F327" s="76">
        <f t="shared" si="42"/>
        <v>47212.6069047169</v>
      </c>
      <c r="G327" s="74">
        <f t="shared" si="43"/>
        <v>69.964514809312419</v>
      </c>
      <c r="H327" s="75">
        <f t="shared" si="46"/>
        <v>1038.7826189468296</v>
      </c>
      <c r="I327" s="76">
        <f t="shared" si="47"/>
        <v>1108.7471337561421</v>
      </c>
      <c r="K327" s="81">
        <f t="shared" si="44"/>
        <v>687.5</v>
      </c>
      <c r="L327" s="82">
        <f t="shared" si="48"/>
        <v>398.75000000000006</v>
      </c>
    </row>
    <row r="328" spans="1:12" x14ac:dyDescent="0.25">
      <c r="A328" s="46">
        <v>6</v>
      </c>
      <c r="B328" s="47">
        <f t="shared" si="45"/>
        <v>2046</v>
      </c>
      <c r="C328" s="72">
        <f t="shared" si="49"/>
        <v>47212.6069047169</v>
      </c>
      <c r="D328" s="74">
        <f t="shared" si="40"/>
        <v>118.03151726179225</v>
      </c>
      <c r="E328" s="75">
        <f t="shared" si="41"/>
        <v>1041.3795754941966</v>
      </c>
      <c r="F328" s="76">
        <f t="shared" si="42"/>
        <v>46171.227329222704</v>
      </c>
      <c r="G328" s="74">
        <f t="shared" si="43"/>
        <v>68.458280011839506</v>
      </c>
      <c r="H328" s="75">
        <f t="shared" si="46"/>
        <v>1041.3795754941966</v>
      </c>
      <c r="I328" s="76">
        <f t="shared" si="47"/>
        <v>1109.837855506036</v>
      </c>
      <c r="K328" s="81">
        <f t="shared" si="44"/>
        <v>687.5</v>
      </c>
      <c r="L328" s="82">
        <f t="shared" si="48"/>
        <v>398.75000000000006</v>
      </c>
    </row>
    <row r="329" spans="1:12" x14ac:dyDescent="0.25">
      <c r="A329" s="46">
        <v>7</v>
      </c>
      <c r="B329" s="47">
        <f t="shared" si="45"/>
        <v>2046</v>
      </c>
      <c r="C329" s="72">
        <f t="shared" si="49"/>
        <v>46171.227329222704</v>
      </c>
      <c r="D329" s="74">
        <f t="shared" si="40"/>
        <v>115.42806832305676</v>
      </c>
      <c r="E329" s="75">
        <f t="shared" si="41"/>
        <v>1043.9830244329321</v>
      </c>
      <c r="F329" s="76">
        <f t="shared" si="42"/>
        <v>45127.244304789769</v>
      </c>
      <c r="G329" s="74">
        <f t="shared" si="43"/>
        <v>66.948279627372926</v>
      </c>
      <c r="H329" s="75">
        <f t="shared" si="46"/>
        <v>1043.9830244329321</v>
      </c>
      <c r="I329" s="76">
        <f t="shared" si="47"/>
        <v>1110.9313040603051</v>
      </c>
      <c r="K329" s="81">
        <f t="shared" si="44"/>
        <v>687.5</v>
      </c>
      <c r="L329" s="82">
        <f t="shared" si="48"/>
        <v>398.75000000000006</v>
      </c>
    </row>
    <row r="330" spans="1:12" x14ac:dyDescent="0.25">
      <c r="A330" s="46">
        <v>8</v>
      </c>
      <c r="B330" s="47">
        <f t="shared" si="45"/>
        <v>2046</v>
      </c>
      <c r="C330" s="72">
        <f t="shared" si="49"/>
        <v>45127.244304789769</v>
      </c>
      <c r="D330" s="74">
        <f t="shared" si="40"/>
        <v>112.81811076197442</v>
      </c>
      <c r="E330" s="75">
        <f t="shared" si="41"/>
        <v>1046.5929819940145</v>
      </c>
      <c r="F330" s="76">
        <f t="shared" si="42"/>
        <v>44080.651322795755</v>
      </c>
      <c r="G330" s="74">
        <f t="shared" si="43"/>
        <v>65.434504241945177</v>
      </c>
      <c r="H330" s="75">
        <f t="shared" si="46"/>
        <v>1046.5929819940145</v>
      </c>
      <c r="I330" s="76">
        <f t="shared" si="47"/>
        <v>1112.0274862359597</v>
      </c>
      <c r="K330" s="81">
        <f t="shared" si="44"/>
        <v>687.5</v>
      </c>
      <c r="L330" s="82">
        <f t="shared" si="48"/>
        <v>398.75000000000006</v>
      </c>
    </row>
    <row r="331" spans="1:12" x14ac:dyDescent="0.25">
      <c r="A331" s="46">
        <v>9</v>
      </c>
      <c r="B331" s="47">
        <f t="shared" si="45"/>
        <v>2046</v>
      </c>
      <c r="C331" s="72">
        <f t="shared" si="49"/>
        <v>44080.651322795755</v>
      </c>
      <c r="D331" s="74">
        <f t="shared" ref="D331:D370" si="50">C$6*C331/12</f>
        <v>110.20162830698939</v>
      </c>
      <c r="E331" s="75">
        <f t="shared" ref="E331:E370" si="51">$D$9-D331</f>
        <v>1049.2094644489994</v>
      </c>
      <c r="F331" s="76">
        <f t="shared" ref="F331:F370" si="52">C331-E331</f>
        <v>43031.441858346756</v>
      </c>
      <c r="G331" s="74">
        <f t="shared" ref="G331:G370" si="53">(1-G$8)*D331</f>
        <v>63.916944418053852</v>
      </c>
      <c r="H331" s="75">
        <f t="shared" si="46"/>
        <v>1049.2094644489994</v>
      </c>
      <c r="I331" s="76">
        <f t="shared" si="47"/>
        <v>1113.1264088670532</v>
      </c>
      <c r="K331" s="81">
        <f t="shared" ref="K331:K370" si="54">C$6*C$2/12</f>
        <v>687.5</v>
      </c>
      <c r="L331" s="82">
        <f t="shared" si="48"/>
        <v>398.75000000000006</v>
      </c>
    </row>
    <row r="332" spans="1:12" x14ac:dyDescent="0.25">
      <c r="A332" s="46">
        <v>10</v>
      </c>
      <c r="B332" s="47">
        <f t="shared" ref="B332:B370" si="55">((IF(A331=12,B331+1,B331)))</f>
        <v>2046</v>
      </c>
      <c r="C332" s="72">
        <f t="shared" si="49"/>
        <v>43031.441858346756</v>
      </c>
      <c r="D332" s="74">
        <f t="shared" si="50"/>
        <v>107.57860464586689</v>
      </c>
      <c r="E332" s="75">
        <f t="shared" si="51"/>
        <v>1051.8324881101221</v>
      </c>
      <c r="F332" s="76">
        <f t="shared" si="52"/>
        <v>41979.609370236634</v>
      </c>
      <c r="G332" s="74">
        <f t="shared" si="53"/>
        <v>62.395590694602802</v>
      </c>
      <c r="H332" s="75">
        <f t="shared" ref="H332:H370" si="56">E332</f>
        <v>1051.8324881101221</v>
      </c>
      <c r="I332" s="76">
        <f t="shared" ref="I332:I370" si="57">G332+H332</f>
        <v>1114.2280788047249</v>
      </c>
      <c r="K332" s="81">
        <f t="shared" si="54"/>
        <v>687.5</v>
      </c>
      <c r="L332" s="82">
        <f t="shared" ref="L332:L370" si="58">(1-G$8)*K332</f>
        <v>398.75000000000006</v>
      </c>
    </row>
    <row r="333" spans="1:12" x14ac:dyDescent="0.25">
      <c r="A333" s="46">
        <v>11</v>
      </c>
      <c r="B333" s="47">
        <f t="shared" si="55"/>
        <v>2046</v>
      </c>
      <c r="C333" s="72">
        <f t="shared" ref="C333:C370" si="59">F332</f>
        <v>41979.609370236634</v>
      </c>
      <c r="D333" s="74">
        <f t="shared" si="50"/>
        <v>104.94902342559158</v>
      </c>
      <c r="E333" s="75">
        <f t="shared" si="51"/>
        <v>1054.4620693303973</v>
      </c>
      <c r="F333" s="76">
        <f t="shared" si="52"/>
        <v>40925.147300906239</v>
      </c>
      <c r="G333" s="74">
        <f t="shared" si="53"/>
        <v>60.87043358684312</v>
      </c>
      <c r="H333" s="75">
        <f t="shared" si="56"/>
        <v>1054.4620693303973</v>
      </c>
      <c r="I333" s="76">
        <f t="shared" si="57"/>
        <v>1115.3325029172404</v>
      </c>
      <c r="K333" s="81">
        <f t="shared" si="54"/>
        <v>687.5</v>
      </c>
      <c r="L333" s="82">
        <f t="shared" si="58"/>
        <v>398.75000000000006</v>
      </c>
    </row>
    <row r="334" spans="1:12" x14ac:dyDescent="0.25">
      <c r="A334" s="46">
        <v>12</v>
      </c>
      <c r="B334" s="47">
        <f t="shared" si="55"/>
        <v>2046</v>
      </c>
      <c r="C334" s="72">
        <f t="shared" si="59"/>
        <v>40925.147300906239</v>
      </c>
      <c r="D334" s="74">
        <f t="shared" si="50"/>
        <v>102.3128682522656</v>
      </c>
      <c r="E334" s="75">
        <f t="shared" si="51"/>
        <v>1057.0982245037233</v>
      </c>
      <c r="F334" s="76">
        <f t="shared" si="52"/>
        <v>39868.049076402516</v>
      </c>
      <c r="G334" s="74">
        <f t="shared" si="53"/>
        <v>59.341463586314056</v>
      </c>
      <c r="H334" s="75">
        <f t="shared" si="56"/>
        <v>1057.0982245037233</v>
      </c>
      <c r="I334" s="76">
        <f t="shared" si="57"/>
        <v>1116.4396880900374</v>
      </c>
      <c r="K334" s="81">
        <f t="shared" si="54"/>
        <v>687.5</v>
      </c>
      <c r="L334" s="82">
        <f t="shared" si="58"/>
        <v>398.75000000000006</v>
      </c>
    </row>
    <row r="335" spans="1:12" x14ac:dyDescent="0.25">
      <c r="A335" s="46">
        <v>1</v>
      </c>
      <c r="B335" s="47">
        <f t="shared" si="55"/>
        <v>2047</v>
      </c>
      <c r="C335" s="72">
        <f t="shared" si="59"/>
        <v>39868.049076402516</v>
      </c>
      <c r="D335" s="74">
        <f t="shared" si="50"/>
        <v>99.670122691006284</v>
      </c>
      <c r="E335" s="75">
        <f t="shared" si="51"/>
        <v>1059.7409700649825</v>
      </c>
      <c r="F335" s="76">
        <f t="shared" si="52"/>
        <v>38808.308106337536</v>
      </c>
      <c r="G335" s="74">
        <f t="shared" si="53"/>
        <v>57.808671160783653</v>
      </c>
      <c r="H335" s="75">
        <f t="shared" si="56"/>
        <v>1059.7409700649825</v>
      </c>
      <c r="I335" s="76">
        <f t="shared" si="57"/>
        <v>1117.5496412257662</v>
      </c>
      <c r="K335" s="81">
        <f t="shared" si="54"/>
        <v>687.5</v>
      </c>
      <c r="L335" s="82">
        <f t="shared" si="58"/>
        <v>398.75000000000006</v>
      </c>
    </row>
    <row r="336" spans="1:12" x14ac:dyDescent="0.25">
      <c r="A336" s="46">
        <v>2</v>
      </c>
      <c r="B336" s="47">
        <f t="shared" si="55"/>
        <v>2047</v>
      </c>
      <c r="C336" s="72">
        <f t="shared" si="59"/>
        <v>38808.308106337536</v>
      </c>
      <c r="D336" s="74">
        <f t="shared" si="50"/>
        <v>97.020770265843836</v>
      </c>
      <c r="E336" s="75">
        <f t="shared" si="51"/>
        <v>1062.3903224901451</v>
      </c>
      <c r="F336" s="76">
        <f t="shared" si="52"/>
        <v>37745.917783847392</v>
      </c>
      <c r="G336" s="74">
        <f t="shared" si="53"/>
        <v>56.272046754189432</v>
      </c>
      <c r="H336" s="75">
        <f t="shared" si="56"/>
        <v>1062.3903224901451</v>
      </c>
      <c r="I336" s="76">
        <f t="shared" si="57"/>
        <v>1118.6623692443345</v>
      </c>
      <c r="K336" s="81">
        <f t="shared" si="54"/>
        <v>687.5</v>
      </c>
      <c r="L336" s="82">
        <f t="shared" si="58"/>
        <v>398.75000000000006</v>
      </c>
    </row>
    <row r="337" spans="1:12" x14ac:dyDescent="0.25">
      <c r="A337" s="46">
        <v>3</v>
      </c>
      <c r="B337" s="47">
        <f t="shared" si="55"/>
        <v>2047</v>
      </c>
      <c r="C337" s="72">
        <f t="shared" si="59"/>
        <v>37745.917783847392</v>
      </c>
      <c r="D337" s="74">
        <f t="shared" si="50"/>
        <v>94.364794459618466</v>
      </c>
      <c r="E337" s="75">
        <f t="shared" si="51"/>
        <v>1065.0462982963704</v>
      </c>
      <c r="F337" s="76">
        <f t="shared" si="52"/>
        <v>36680.871485551019</v>
      </c>
      <c r="G337" s="74">
        <f t="shared" si="53"/>
        <v>54.731580786578718</v>
      </c>
      <c r="H337" s="75">
        <f t="shared" si="56"/>
        <v>1065.0462982963704</v>
      </c>
      <c r="I337" s="76">
        <f t="shared" si="57"/>
        <v>1119.7778790829491</v>
      </c>
      <c r="K337" s="81">
        <f t="shared" si="54"/>
        <v>687.5</v>
      </c>
      <c r="L337" s="82">
        <f t="shared" si="58"/>
        <v>398.75000000000006</v>
      </c>
    </row>
    <row r="338" spans="1:12" x14ac:dyDescent="0.25">
      <c r="A338" s="46">
        <v>4</v>
      </c>
      <c r="B338" s="47">
        <f t="shared" si="55"/>
        <v>2047</v>
      </c>
      <c r="C338" s="72">
        <f t="shared" si="59"/>
        <v>36680.871485551019</v>
      </c>
      <c r="D338" s="74">
        <f t="shared" si="50"/>
        <v>91.702178713877558</v>
      </c>
      <c r="E338" s="75">
        <f t="shared" si="51"/>
        <v>1067.7089140421112</v>
      </c>
      <c r="F338" s="76">
        <f t="shared" si="52"/>
        <v>35613.16257150891</v>
      </c>
      <c r="G338" s="74">
        <f t="shared" si="53"/>
        <v>53.187263654048991</v>
      </c>
      <c r="H338" s="75">
        <f t="shared" si="56"/>
        <v>1067.7089140421112</v>
      </c>
      <c r="I338" s="76">
        <f t="shared" si="57"/>
        <v>1120.8961776961603</v>
      </c>
      <c r="K338" s="81">
        <f t="shared" si="54"/>
        <v>687.5</v>
      </c>
      <c r="L338" s="82">
        <f t="shared" si="58"/>
        <v>398.75000000000006</v>
      </c>
    </row>
    <row r="339" spans="1:12" x14ac:dyDescent="0.25">
      <c r="A339" s="46">
        <v>5</v>
      </c>
      <c r="B339" s="47">
        <f t="shared" si="55"/>
        <v>2047</v>
      </c>
      <c r="C339" s="72">
        <f t="shared" si="59"/>
        <v>35613.16257150891</v>
      </c>
      <c r="D339" s="74">
        <f t="shared" si="50"/>
        <v>89.032906428772264</v>
      </c>
      <c r="E339" s="75">
        <f t="shared" si="51"/>
        <v>1070.3781863272166</v>
      </c>
      <c r="F339" s="76">
        <f t="shared" si="52"/>
        <v>34542.784385181694</v>
      </c>
      <c r="G339" s="74">
        <f t="shared" si="53"/>
        <v>51.639085728687917</v>
      </c>
      <c r="H339" s="75">
        <f t="shared" si="56"/>
        <v>1070.3781863272166</v>
      </c>
      <c r="I339" s="76">
        <f t="shared" si="57"/>
        <v>1122.0172720559044</v>
      </c>
      <c r="K339" s="81">
        <f t="shared" si="54"/>
        <v>687.5</v>
      </c>
      <c r="L339" s="82">
        <f t="shared" si="58"/>
        <v>398.75000000000006</v>
      </c>
    </row>
    <row r="340" spans="1:12" x14ac:dyDescent="0.25">
      <c r="A340" s="46">
        <v>6</v>
      </c>
      <c r="B340" s="47">
        <f t="shared" si="55"/>
        <v>2047</v>
      </c>
      <c r="C340" s="72">
        <f t="shared" si="59"/>
        <v>34542.784385181694</v>
      </c>
      <c r="D340" s="74">
        <f t="shared" si="50"/>
        <v>86.356960962954233</v>
      </c>
      <c r="E340" s="75">
        <f t="shared" si="51"/>
        <v>1073.0541317930347</v>
      </c>
      <c r="F340" s="76">
        <f t="shared" si="52"/>
        <v>33469.730253388661</v>
      </c>
      <c r="G340" s="74">
        <f t="shared" si="53"/>
        <v>50.087037358513463</v>
      </c>
      <c r="H340" s="75">
        <f t="shared" si="56"/>
        <v>1073.0541317930347</v>
      </c>
      <c r="I340" s="76">
        <f t="shared" si="57"/>
        <v>1123.1411691515482</v>
      </c>
      <c r="K340" s="81">
        <f t="shared" si="54"/>
        <v>687.5</v>
      </c>
      <c r="L340" s="82">
        <f t="shared" si="58"/>
        <v>398.75000000000006</v>
      </c>
    </row>
    <row r="341" spans="1:12" x14ac:dyDescent="0.25">
      <c r="A341" s="46">
        <v>7</v>
      </c>
      <c r="B341" s="47">
        <f t="shared" si="55"/>
        <v>2047</v>
      </c>
      <c r="C341" s="72">
        <f t="shared" si="59"/>
        <v>33469.730253388661</v>
      </c>
      <c r="D341" s="74">
        <f t="shared" si="50"/>
        <v>83.674325633471653</v>
      </c>
      <c r="E341" s="75">
        <f t="shared" si="51"/>
        <v>1075.7367671225172</v>
      </c>
      <c r="F341" s="76">
        <f t="shared" si="52"/>
        <v>32393.993486266143</v>
      </c>
      <c r="G341" s="74">
        <f t="shared" si="53"/>
        <v>48.531108867413565</v>
      </c>
      <c r="H341" s="75">
        <f t="shared" si="56"/>
        <v>1075.7367671225172</v>
      </c>
      <c r="I341" s="76">
        <f t="shared" si="57"/>
        <v>1124.2678759899309</v>
      </c>
      <c r="K341" s="81">
        <f t="shared" si="54"/>
        <v>687.5</v>
      </c>
      <c r="L341" s="82">
        <f t="shared" si="58"/>
        <v>398.75000000000006</v>
      </c>
    </row>
    <row r="342" spans="1:12" x14ac:dyDescent="0.25">
      <c r="A342" s="46">
        <v>8</v>
      </c>
      <c r="B342" s="47">
        <f t="shared" si="55"/>
        <v>2047</v>
      </c>
      <c r="C342" s="72">
        <f t="shared" si="59"/>
        <v>32393.993486266143</v>
      </c>
      <c r="D342" s="74">
        <f t="shared" si="50"/>
        <v>80.984983715665351</v>
      </c>
      <c r="E342" s="75">
        <f t="shared" si="51"/>
        <v>1078.4261090403236</v>
      </c>
      <c r="F342" s="76">
        <f t="shared" si="52"/>
        <v>31315.56737722582</v>
      </c>
      <c r="G342" s="74">
        <f t="shared" si="53"/>
        <v>46.971290555085908</v>
      </c>
      <c r="H342" s="75">
        <f t="shared" si="56"/>
        <v>1078.4261090403236</v>
      </c>
      <c r="I342" s="76">
        <f t="shared" si="57"/>
        <v>1125.3973995954095</v>
      </c>
      <c r="K342" s="81">
        <f t="shared" si="54"/>
        <v>687.5</v>
      </c>
      <c r="L342" s="82">
        <f t="shared" si="58"/>
        <v>398.75000000000006</v>
      </c>
    </row>
    <row r="343" spans="1:12" x14ac:dyDescent="0.25">
      <c r="A343" s="46">
        <v>9</v>
      </c>
      <c r="B343" s="47">
        <f t="shared" si="55"/>
        <v>2047</v>
      </c>
      <c r="C343" s="72">
        <f t="shared" si="59"/>
        <v>31315.56737722582</v>
      </c>
      <c r="D343" s="74">
        <f t="shared" si="50"/>
        <v>78.288918443064546</v>
      </c>
      <c r="E343" s="75">
        <f t="shared" si="51"/>
        <v>1081.1221743129242</v>
      </c>
      <c r="F343" s="76">
        <f t="shared" si="52"/>
        <v>30234.445202912895</v>
      </c>
      <c r="G343" s="74">
        <f t="shared" si="53"/>
        <v>45.407572696977439</v>
      </c>
      <c r="H343" s="75">
        <f t="shared" si="56"/>
        <v>1081.1221743129242</v>
      </c>
      <c r="I343" s="76">
        <f t="shared" si="57"/>
        <v>1126.5297470099017</v>
      </c>
      <c r="K343" s="81">
        <f t="shared" si="54"/>
        <v>687.5</v>
      </c>
      <c r="L343" s="82">
        <f t="shared" si="58"/>
        <v>398.75000000000006</v>
      </c>
    </row>
    <row r="344" spans="1:12" x14ac:dyDescent="0.25">
      <c r="A344" s="46">
        <v>10</v>
      </c>
      <c r="B344" s="47">
        <f t="shared" si="55"/>
        <v>2047</v>
      </c>
      <c r="C344" s="72">
        <f t="shared" si="59"/>
        <v>30234.445202912895</v>
      </c>
      <c r="D344" s="74">
        <f t="shared" si="50"/>
        <v>75.586113007282236</v>
      </c>
      <c r="E344" s="75">
        <f t="shared" si="51"/>
        <v>1083.8249797487067</v>
      </c>
      <c r="F344" s="76">
        <f t="shared" si="52"/>
        <v>29150.620223164187</v>
      </c>
      <c r="G344" s="74">
        <f t="shared" si="53"/>
        <v>43.839945544223703</v>
      </c>
      <c r="H344" s="75">
        <f t="shared" si="56"/>
        <v>1083.8249797487067</v>
      </c>
      <c r="I344" s="76">
        <f t="shared" si="57"/>
        <v>1127.6649252929303</v>
      </c>
      <c r="K344" s="81">
        <f t="shared" si="54"/>
        <v>687.5</v>
      </c>
      <c r="L344" s="82">
        <f t="shared" si="58"/>
        <v>398.75000000000006</v>
      </c>
    </row>
    <row r="345" spans="1:12" x14ac:dyDescent="0.25">
      <c r="A345" s="46">
        <v>11</v>
      </c>
      <c r="B345" s="47">
        <f t="shared" si="55"/>
        <v>2047</v>
      </c>
      <c r="C345" s="72">
        <f t="shared" si="59"/>
        <v>29150.620223164187</v>
      </c>
      <c r="D345" s="74">
        <f t="shared" si="50"/>
        <v>72.876550557910463</v>
      </c>
      <c r="E345" s="75">
        <f t="shared" si="51"/>
        <v>1086.5345421980785</v>
      </c>
      <c r="F345" s="76">
        <f t="shared" si="52"/>
        <v>28064.085680966109</v>
      </c>
      <c r="G345" s="74">
        <f t="shared" si="53"/>
        <v>42.268399323588071</v>
      </c>
      <c r="H345" s="75">
        <f t="shared" si="56"/>
        <v>1086.5345421980785</v>
      </c>
      <c r="I345" s="76">
        <f t="shared" si="57"/>
        <v>1128.8029415216665</v>
      </c>
      <c r="K345" s="81">
        <f t="shared" si="54"/>
        <v>687.5</v>
      </c>
      <c r="L345" s="82">
        <f t="shared" si="58"/>
        <v>398.75000000000006</v>
      </c>
    </row>
    <row r="346" spans="1:12" x14ac:dyDescent="0.25">
      <c r="A346" s="46">
        <v>12</v>
      </c>
      <c r="B346" s="47">
        <f t="shared" si="55"/>
        <v>2047</v>
      </c>
      <c r="C346" s="72">
        <f t="shared" si="59"/>
        <v>28064.085680966109</v>
      </c>
      <c r="D346" s="74">
        <f t="shared" si="50"/>
        <v>70.160214202415276</v>
      </c>
      <c r="E346" s="75">
        <f t="shared" si="51"/>
        <v>1089.2508785535736</v>
      </c>
      <c r="F346" s="76">
        <f t="shared" si="52"/>
        <v>26974.834802412537</v>
      </c>
      <c r="G346" s="74">
        <f t="shared" si="53"/>
        <v>40.692924237400867</v>
      </c>
      <c r="H346" s="75">
        <f t="shared" si="56"/>
        <v>1089.2508785535736</v>
      </c>
      <c r="I346" s="76">
        <f t="shared" si="57"/>
        <v>1129.9438027909744</v>
      </c>
      <c r="K346" s="81">
        <f t="shared" si="54"/>
        <v>687.5</v>
      </c>
      <c r="L346" s="82">
        <f t="shared" si="58"/>
        <v>398.75000000000006</v>
      </c>
    </row>
    <row r="347" spans="1:12" x14ac:dyDescent="0.25">
      <c r="A347" s="46">
        <v>1</v>
      </c>
      <c r="B347" s="47">
        <f t="shared" si="55"/>
        <v>2048</v>
      </c>
      <c r="C347" s="72">
        <f t="shared" si="59"/>
        <v>26974.834802412537</v>
      </c>
      <c r="D347" s="74">
        <f t="shared" si="50"/>
        <v>67.437087006031348</v>
      </c>
      <c r="E347" s="75">
        <f t="shared" si="51"/>
        <v>1091.9740057499575</v>
      </c>
      <c r="F347" s="76">
        <f t="shared" si="52"/>
        <v>25882.860796662579</v>
      </c>
      <c r="G347" s="74">
        <f t="shared" si="53"/>
        <v>39.113510463498187</v>
      </c>
      <c r="H347" s="75">
        <f t="shared" si="56"/>
        <v>1091.9740057499575</v>
      </c>
      <c r="I347" s="76">
        <f t="shared" si="57"/>
        <v>1131.0875162134557</v>
      </c>
      <c r="K347" s="81">
        <f t="shared" si="54"/>
        <v>687.5</v>
      </c>
      <c r="L347" s="82">
        <f t="shared" si="58"/>
        <v>398.75000000000006</v>
      </c>
    </row>
    <row r="348" spans="1:12" x14ac:dyDescent="0.25">
      <c r="A348" s="46">
        <v>2</v>
      </c>
      <c r="B348" s="47">
        <f t="shared" si="55"/>
        <v>2048</v>
      </c>
      <c r="C348" s="72">
        <f t="shared" si="59"/>
        <v>25882.860796662579</v>
      </c>
      <c r="D348" s="74">
        <f t="shared" si="50"/>
        <v>64.707151991656445</v>
      </c>
      <c r="E348" s="75">
        <f t="shared" si="51"/>
        <v>1094.7039407643324</v>
      </c>
      <c r="F348" s="76">
        <f t="shared" si="52"/>
        <v>24788.156855898247</v>
      </c>
      <c r="G348" s="74">
        <f t="shared" si="53"/>
        <v>37.530148155160745</v>
      </c>
      <c r="H348" s="75">
        <f t="shared" si="56"/>
        <v>1094.7039407643324</v>
      </c>
      <c r="I348" s="76">
        <f t="shared" si="57"/>
        <v>1132.2340889194932</v>
      </c>
      <c r="K348" s="81">
        <f t="shared" si="54"/>
        <v>687.5</v>
      </c>
      <c r="L348" s="82">
        <f t="shared" si="58"/>
        <v>398.75000000000006</v>
      </c>
    </row>
    <row r="349" spans="1:12" x14ac:dyDescent="0.25">
      <c r="A349" s="46">
        <v>3</v>
      </c>
      <c r="B349" s="47">
        <f t="shared" si="55"/>
        <v>2048</v>
      </c>
      <c r="C349" s="72">
        <f t="shared" si="59"/>
        <v>24788.156855898247</v>
      </c>
      <c r="D349" s="74">
        <f t="shared" si="50"/>
        <v>61.97039213974562</v>
      </c>
      <c r="E349" s="75">
        <f t="shared" si="51"/>
        <v>1097.4407006162432</v>
      </c>
      <c r="F349" s="76">
        <f t="shared" si="52"/>
        <v>23690.716155282003</v>
      </c>
      <c r="G349" s="74">
        <f t="shared" si="53"/>
        <v>35.942827441052465</v>
      </c>
      <c r="H349" s="75">
        <f t="shared" si="56"/>
        <v>1097.4407006162432</v>
      </c>
      <c r="I349" s="76">
        <f t="shared" si="57"/>
        <v>1133.3835280572957</v>
      </c>
      <c r="K349" s="81">
        <f t="shared" si="54"/>
        <v>687.5</v>
      </c>
      <c r="L349" s="82">
        <f t="shared" si="58"/>
        <v>398.75000000000006</v>
      </c>
    </row>
    <row r="350" spans="1:12" x14ac:dyDescent="0.25">
      <c r="A350" s="46">
        <v>4</v>
      </c>
      <c r="B350" s="47">
        <f t="shared" si="55"/>
        <v>2048</v>
      </c>
      <c r="C350" s="72">
        <f t="shared" si="59"/>
        <v>23690.716155282003</v>
      </c>
      <c r="D350" s="74">
        <f t="shared" si="50"/>
        <v>59.226790388205011</v>
      </c>
      <c r="E350" s="75">
        <f t="shared" si="51"/>
        <v>1100.1843023677839</v>
      </c>
      <c r="F350" s="76">
        <f t="shared" si="52"/>
        <v>22590.531852914221</v>
      </c>
      <c r="G350" s="74">
        <f t="shared" si="53"/>
        <v>34.351538425158907</v>
      </c>
      <c r="H350" s="75">
        <f t="shared" si="56"/>
        <v>1100.1843023677839</v>
      </c>
      <c r="I350" s="76">
        <f t="shared" si="57"/>
        <v>1134.5358407929427</v>
      </c>
      <c r="K350" s="81">
        <f t="shared" si="54"/>
        <v>687.5</v>
      </c>
      <c r="L350" s="82">
        <f t="shared" si="58"/>
        <v>398.75000000000006</v>
      </c>
    </row>
    <row r="351" spans="1:12" x14ac:dyDescent="0.25">
      <c r="A351" s="46">
        <v>5</v>
      </c>
      <c r="B351" s="47">
        <f t="shared" si="55"/>
        <v>2048</v>
      </c>
      <c r="C351" s="72">
        <f t="shared" si="59"/>
        <v>22590.531852914221</v>
      </c>
      <c r="D351" s="74">
        <f t="shared" si="50"/>
        <v>56.476329632285548</v>
      </c>
      <c r="E351" s="75">
        <f t="shared" si="51"/>
        <v>1102.9347631237033</v>
      </c>
      <c r="F351" s="76">
        <f t="shared" si="52"/>
        <v>21487.597089790517</v>
      </c>
      <c r="G351" s="74">
        <f t="shared" si="53"/>
        <v>32.75627118672562</v>
      </c>
      <c r="H351" s="75">
        <f t="shared" si="56"/>
        <v>1102.9347631237033</v>
      </c>
      <c r="I351" s="76">
        <f t="shared" si="57"/>
        <v>1135.6910343104289</v>
      </c>
      <c r="K351" s="81">
        <f t="shared" si="54"/>
        <v>687.5</v>
      </c>
      <c r="L351" s="82">
        <f t="shared" si="58"/>
        <v>398.75000000000006</v>
      </c>
    </row>
    <row r="352" spans="1:12" x14ac:dyDescent="0.25">
      <c r="A352" s="46">
        <v>6</v>
      </c>
      <c r="B352" s="47">
        <f t="shared" si="55"/>
        <v>2048</v>
      </c>
      <c r="C352" s="72">
        <f t="shared" si="59"/>
        <v>21487.597089790517</v>
      </c>
      <c r="D352" s="74">
        <f t="shared" si="50"/>
        <v>53.718992724476294</v>
      </c>
      <c r="E352" s="75">
        <f t="shared" si="51"/>
        <v>1105.6921000315126</v>
      </c>
      <c r="F352" s="76">
        <f t="shared" si="52"/>
        <v>20381.904989759005</v>
      </c>
      <c r="G352" s="74">
        <f t="shared" si="53"/>
        <v>31.157015780196254</v>
      </c>
      <c r="H352" s="75">
        <f t="shared" si="56"/>
        <v>1105.6921000315126</v>
      </c>
      <c r="I352" s="76">
        <f t="shared" si="57"/>
        <v>1136.8491158117088</v>
      </c>
      <c r="K352" s="81">
        <f t="shared" si="54"/>
        <v>687.5</v>
      </c>
      <c r="L352" s="82">
        <f t="shared" si="58"/>
        <v>398.75000000000006</v>
      </c>
    </row>
    <row r="353" spans="1:12" x14ac:dyDescent="0.25">
      <c r="A353" s="46">
        <v>7</v>
      </c>
      <c r="B353" s="47">
        <f t="shared" si="55"/>
        <v>2048</v>
      </c>
      <c r="C353" s="72">
        <f t="shared" si="59"/>
        <v>20381.904989759005</v>
      </c>
      <c r="D353" s="74">
        <f t="shared" si="50"/>
        <v>50.954762474397512</v>
      </c>
      <c r="E353" s="75">
        <f t="shared" si="51"/>
        <v>1108.4563302815914</v>
      </c>
      <c r="F353" s="76">
        <f t="shared" si="52"/>
        <v>19273.448659477413</v>
      </c>
      <c r="G353" s="74">
        <f t="shared" si="53"/>
        <v>29.553762235150561</v>
      </c>
      <c r="H353" s="75">
        <f t="shared" si="56"/>
        <v>1108.4563302815914</v>
      </c>
      <c r="I353" s="76">
        <f t="shared" si="57"/>
        <v>1138.0100925167419</v>
      </c>
      <c r="K353" s="81">
        <f t="shared" si="54"/>
        <v>687.5</v>
      </c>
      <c r="L353" s="82">
        <f t="shared" si="58"/>
        <v>398.75000000000006</v>
      </c>
    </row>
    <row r="354" spans="1:12" x14ac:dyDescent="0.25">
      <c r="A354" s="46">
        <v>8</v>
      </c>
      <c r="B354" s="47">
        <f t="shared" si="55"/>
        <v>2048</v>
      </c>
      <c r="C354" s="72">
        <f t="shared" si="59"/>
        <v>19273.448659477413</v>
      </c>
      <c r="D354" s="74">
        <f t="shared" si="50"/>
        <v>48.183621648693531</v>
      </c>
      <c r="E354" s="75">
        <f t="shared" si="51"/>
        <v>1111.2274711072953</v>
      </c>
      <c r="F354" s="76">
        <f t="shared" si="52"/>
        <v>18162.221188370117</v>
      </c>
      <c r="G354" s="74">
        <f t="shared" si="53"/>
        <v>27.946500556242253</v>
      </c>
      <c r="H354" s="75">
        <f t="shared" si="56"/>
        <v>1111.2274711072953</v>
      </c>
      <c r="I354" s="76">
        <f t="shared" si="57"/>
        <v>1139.1739716635375</v>
      </c>
      <c r="K354" s="81">
        <f t="shared" si="54"/>
        <v>687.5</v>
      </c>
      <c r="L354" s="82">
        <f t="shared" si="58"/>
        <v>398.75000000000006</v>
      </c>
    </row>
    <row r="355" spans="1:12" x14ac:dyDescent="0.25">
      <c r="A355" s="46">
        <v>9</v>
      </c>
      <c r="B355" s="47">
        <f t="shared" si="55"/>
        <v>2048</v>
      </c>
      <c r="C355" s="72">
        <f t="shared" si="59"/>
        <v>18162.221188370117</v>
      </c>
      <c r="D355" s="74">
        <f t="shared" si="50"/>
        <v>45.405552970925292</v>
      </c>
      <c r="E355" s="75">
        <f t="shared" si="51"/>
        <v>1114.0055397850635</v>
      </c>
      <c r="F355" s="76">
        <f t="shared" si="52"/>
        <v>17048.215648585054</v>
      </c>
      <c r="G355" s="74">
        <f t="shared" si="53"/>
        <v>26.335220723136672</v>
      </c>
      <c r="H355" s="75">
        <f t="shared" si="56"/>
        <v>1114.0055397850635</v>
      </c>
      <c r="I355" s="76">
        <f t="shared" si="57"/>
        <v>1140.3407605082002</v>
      </c>
      <c r="K355" s="81">
        <f t="shared" si="54"/>
        <v>687.5</v>
      </c>
      <c r="L355" s="82">
        <f t="shared" si="58"/>
        <v>398.75000000000006</v>
      </c>
    </row>
    <row r="356" spans="1:12" x14ac:dyDescent="0.25">
      <c r="A356" s="46">
        <v>10</v>
      </c>
      <c r="B356" s="47">
        <f t="shared" si="55"/>
        <v>2048</v>
      </c>
      <c r="C356" s="72">
        <f t="shared" si="59"/>
        <v>17048.215648585054</v>
      </c>
      <c r="D356" s="74">
        <f t="shared" si="50"/>
        <v>42.620539121462635</v>
      </c>
      <c r="E356" s="75">
        <f t="shared" si="51"/>
        <v>1116.7905536345263</v>
      </c>
      <c r="F356" s="76">
        <f t="shared" si="52"/>
        <v>15931.425094950528</v>
      </c>
      <c r="G356" s="74">
        <f t="shared" si="53"/>
        <v>24.719912690448332</v>
      </c>
      <c r="H356" s="75">
        <f t="shared" si="56"/>
        <v>1116.7905536345263</v>
      </c>
      <c r="I356" s="76">
        <f t="shared" si="57"/>
        <v>1141.5104663249747</v>
      </c>
      <c r="K356" s="81">
        <f t="shared" si="54"/>
        <v>687.5</v>
      </c>
      <c r="L356" s="82">
        <f t="shared" si="58"/>
        <v>398.75000000000006</v>
      </c>
    </row>
    <row r="357" spans="1:12" x14ac:dyDescent="0.25">
      <c r="A357" s="46">
        <v>11</v>
      </c>
      <c r="B357" s="47">
        <f t="shared" si="55"/>
        <v>2048</v>
      </c>
      <c r="C357" s="72">
        <f t="shared" si="59"/>
        <v>15931.425094950528</v>
      </c>
      <c r="D357" s="74">
        <f t="shared" si="50"/>
        <v>39.828562737376316</v>
      </c>
      <c r="E357" s="75">
        <f t="shared" si="51"/>
        <v>1119.5825300186125</v>
      </c>
      <c r="F357" s="76">
        <f t="shared" si="52"/>
        <v>14811.842564931914</v>
      </c>
      <c r="G357" s="74">
        <f t="shared" si="53"/>
        <v>23.100566387678267</v>
      </c>
      <c r="H357" s="75">
        <f t="shared" si="56"/>
        <v>1119.5825300186125</v>
      </c>
      <c r="I357" s="76">
        <f t="shared" si="57"/>
        <v>1142.6830964062908</v>
      </c>
      <c r="K357" s="81">
        <f t="shared" si="54"/>
        <v>687.5</v>
      </c>
      <c r="L357" s="82">
        <f t="shared" si="58"/>
        <v>398.75000000000006</v>
      </c>
    </row>
    <row r="358" spans="1:12" x14ac:dyDescent="0.25">
      <c r="A358" s="46">
        <v>12</v>
      </c>
      <c r="B358" s="47">
        <f t="shared" si="55"/>
        <v>2048</v>
      </c>
      <c r="C358" s="72">
        <f t="shared" si="59"/>
        <v>14811.842564931914</v>
      </c>
      <c r="D358" s="74">
        <f t="shared" si="50"/>
        <v>37.029606412329784</v>
      </c>
      <c r="E358" s="75">
        <f t="shared" si="51"/>
        <v>1122.3814863436592</v>
      </c>
      <c r="F358" s="76">
        <f t="shared" si="52"/>
        <v>13689.461078588254</v>
      </c>
      <c r="G358" s="74">
        <f t="shared" si="53"/>
        <v>21.477171719151276</v>
      </c>
      <c r="H358" s="75">
        <f t="shared" si="56"/>
        <v>1122.3814863436592</v>
      </c>
      <c r="I358" s="76">
        <f t="shared" si="57"/>
        <v>1143.8586580628105</v>
      </c>
      <c r="K358" s="81">
        <f t="shared" si="54"/>
        <v>687.5</v>
      </c>
      <c r="L358" s="82">
        <f t="shared" si="58"/>
        <v>398.75000000000006</v>
      </c>
    </row>
    <row r="359" spans="1:12" x14ac:dyDescent="0.25">
      <c r="A359" s="46">
        <v>1</v>
      </c>
      <c r="B359" s="47">
        <f t="shared" si="55"/>
        <v>2049</v>
      </c>
      <c r="C359" s="72">
        <f t="shared" si="59"/>
        <v>13689.461078588254</v>
      </c>
      <c r="D359" s="74">
        <f t="shared" si="50"/>
        <v>34.22365269647063</v>
      </c>
      <c r="E359" s="75">
        <f t="shared" si="51"/>
        <v>1125.1874400595182</v>
      </c>
      <c r="F359" s="76">
        <f t="shared" si="52"/>
        <v>12564.273638528735</v>
      </c>
      <c r="G359" s="74">
        <f t="shared" si="53"/>
        <v>19.849718563952969</v>
      </c>
      <c r="H359" s="75">
        <f t="shared" si="56"/>
        <v>1125.1874400595182</v>
      </c>
      <c r="I359" s="76">
        <f t="shared" si="57"/>
        <v>1145.0371586234712</v>
      </c>
      <c r="K359" s="81">
        <f t="shared" si="54"/>
        <v>687.5</v>
      </c>
      <c r="L359" s="82">
        <f t="shared" si="58"/>
        <v>398.75000000000006</v>
      </c>
    </row>
    <row r="360" spans="1:12" x14ac:dyDescent="0.25">
      <c r="A360" s="46">
        <v>2</v>
      </c>
      <c r="B360" s="47">
        <f t="shared" si="55"/>
        <v>2049</v>
      </c>
      <c r="C360" s="72">
        <f t="shared" si="59"/>
        <v>12564.273638528735</v>
      </c>
      <c r="D360" s="74">
        <f t="shared" si="50"/>
        <v>31.410684096321834</v>
      </c>
      <c r="E360" s="75">
        <f t="shared" si="51"/>
        <v>1128.0004086596671</v>
      </c>
      <c r="F360" s="76">
        <f t="shared" si="52"/>
        <v>11436.273229869068</v>
      </c>
      <c r="G360" s="74">
        <f t="shared" si="53"/>
        <v>18.218196775866666</v>
      </c>
      <c r="H360" s="75">
        <f t="shared" si="56"/>
        <v>1128.0004086596671</v>
      </c>
      <c r="I360" s="76">
        <f t="shared" si="57"/>
        <v>1146.2186054355338</v>
      </c>
      <c r="K360" s="81">
        <f t="shared" si="54"/>
        <v>687.5</v>
      </c>
      <c r="L360" s="82">
        <f t="shared" si="58"/>
        <v>398.75000000000006</v>
      </c>
    </row>
    <row r="361" spans="1:12" x14ac:dyDescent="0.25">
      <c r="A361" s="46">
        <v>3</v>
      </c>
      <c r="B361" s="47">
        <f t="shared" si="55"/>
        <v>2049</v>
      </c>
      <c r="C361" s="72">
        <f t="shared" si="59"/>
        <v>11436.273229869068</v>
      </c>
      <c r="D361" s="74">
        <f t="shared" si="50"/>
        <v>28.590683074672668</v>
      </c>
      <c r="E361" s="75">
        <f t="shared" si="51"/>
        <v>1130.8204096813163</v>
      </c>
      <c r="F361" s="76">
        <f t="shared" si="52"/>
        <v>10305.452820187751</v>
      </c>
      <c r="G361" s="74">
        <f t="shared" si="53"/>
        <v>16.582596183310148</v>
      </c>
      <c r="H361" s="75">
        <f t="shared" si="56"/>
        <v>1130.8204096813163</v>
      </c>
      <c r="I361" s="76">
        <f t="shared" si="57"/>
        <v>1147.4030058646265</v>
      </c>
      <c r="K361" s="81">
        <f t="shared" si="54"/>
        <v>687.5</v>
      </c>
      <c r="L361" s="82">
        <f t="shared" si="58"/>
        <v>398.75000000000006</v>
      </c>
    </row>
    <row r="362" spans="1:12" x14ac:dyDescent="0.25">
      <c r="A362" s="46">
        <v>4</v>
      </c>
      <c r="B362" s="47">
        <f t="shared" si="55"/>
        <v>2049</v>
      </c>
      <c r="C362" s="72">
        <f t="shared" si="59"/>
        <v>10305.452820187751</v>
      </c>
      <c r="D362" s="74">
        <f t="shared" si="50"/>
        <v>25.763632050469379</v>
      </c>
      <c r="E362" s="75">
        <f t="shared" si="51"/>
        <v>1133.6474607055195</v>
      </c>
      <c r="F362" s="76">
        <f t="shared" si="52"/>
        <v>9171.8053594822322</v>
      </c>
      <c r="G362" s="74">
        <f t="shared" si="53"/>
        <v>14.942906589272242</v>
      </c>
      <c r="H362" s="75">
        <f t="shared" si="56"/>
        <v>1133.6474607055195</v>
      </c>
      <c r="I362" s="76">
        <f t="shared" si="57"/>
        <v>1148.5903672947918</v>
      </c>
      <c r="K362" s="81">
        <f t="shared" si="54"/>
        <v>687.5</v>
      </c>
      <c r="L362" s="82">
        <f t="shared" si="58"/>
        <v>398.75000000000006</v>
      </c>
    </row>
    <row r="363" spans="1:12" x14ac:dyDescent="0.25">
      <c r="A363" s="46">
        <v>5</v>
      </c>
      <c r="B363" s="47">
        <f t="shared" si="55"/>
        <v>2049</v>
      </c>
      <c r="C363" s="72">
        <f t="shared" si="59"/>
        <v>9171.8053594822322</v>
      </c>
      <c r="D363" s="74">
        <f t="shared" si="50"/>
        <v>22.929513398705581</v>
      </c>
      <c r="E363" s="75">
        <f t="shared" si="51"/>
        <v>1136.4815793572834</v>
      </c>
      <c r="F363" s="76">
        <f t="shared" si="52"/>
        <v>8035.3237801249488</v>
      </c>
      <c r="G363" s="74">
        <f t="shared" si="53"/>
        <v>13.299117771249238</v>
      </c>
      <c r="H363" s="75">
        <f t="shared" si="56"/>
        <v>1136.4815793572834</v>
      </c>
      <c r="I363" s="76">
        <f t="shared" si="57"/>
        <v>1149.7806971285327</v>
      </c>
      <c r="K363" s="81">
        <f t="shared" si="54"/>
        <v>687.5</v>
      </c>
      <c r="L363" s="82">
        <f t="shared" si="58"/>
        <v>398.75000000000006</v>
      </c>
    </row>
    <row r="364" spans="1:12" x14ac:dyDescent="0.25">
      <c r="A364" s="46">
        <v>6</v>
      </c>
      <c r="B364" s="47">
        <f t="shared" si="55"/>
        <v>2049</v>
      </c>
      <c r="C364" s="72">
        <f t="shared" si="59"/>
        <v>8035.3237801249488</v>
      </c>
      <c r="D364" s="74">
        <f t="shared" si="50"/>
        <v>20.088309450312369</v>
      </c>
      <c r="E364" s="75">
        <f t="shared" si="51"/>
        <v>1139.3227833056765</v>
      </c>
      <c r="F364" s="76">
        <f t="shared" si="52"/>
        <v>6896.0009968192726</v>
      </c>
      <c r="G364" s="74">
        <f t="shared" si="53"/>
        <v>11.651219481181176</v>
      </c>
      <c r="H364" s="75">
        <f t="shared" si="56"/>
        <v>1139.3227833056765</v>
      </c>
      <c r="I364" s="76">
        <f t="shared" si="57"/>
        <v>1150.9740027868577</v>
      </c>
      <c r="K364" s="81">
        <f t="shared" si="54"/>
        <v>687.5</v>
      </c>
      <c r="L364" s="82">
        <f t="shared" si="58"/>
        <v>398.75000000000006</v>
      </c>
    </row>
    <row r="365" spans="1:12" x14ac:dyDescent="0.25">
      <c r="A365" s="46">
        <v>7</v>
      </c>
      <c r="B365" s="47">
        <f t="shared" si="55"/>
        <v>2049</v>
      </c>
      <c r="C365" s="72">
        <f t="shared" si="59"/>
        <v>6896.0009968192726</v>
      </c>
      <c r="D365" s="74">
        <f t="shared" si="50"/>
        <v>17.24000249204818</v>
      </c>
      <c r="E365" s="75">
        <f t="shared" si="51"/>
        <v>1142.1710902639406</v>
      </c>
      <c r="F365" s="76">
        <f t="shared" si="52"/>
        <v>5753.8299065553319</v>
      </c>
      <c r="G365" s="74">
        <f t="shared" si="53"/>
        <v>9.9992014453879463</v>
      </c>
      <c r="H365" s="75">
        <f t="shared" si="56"/>
        <v>1142.1710902639406</v>
      </c>
      <c r="I365" s="76">
        <f t="shared" si="57"/>
        <v>1152.1702917093287</v>
      </c>
      <c r="K365" s="81">
        <f t="shared" si="54"/>
        <v>687.5</v>
      </c>
      <c r="L365" s="82">
        <f t="shared" si="58"/>
        <v>398.75000000000006</v>
      </c>
    </row>
    <row r="366" spans="1:12" x14ac:dyDescent="0.25">
      <c r="A366" s="46">
        <v>8</v>
      </c>
      <c r="B366" s="47">
        <f t="shared" si="55"/>
        <v>2049</v>
      </c>
      <c r="C366" s="72">
        <f t="shared" si="59"/>
        <v>5753.8299065553319</v>
      </c>
      <c r="D366" s="74">
        <f t="shared" si="50"/>
        <v>14.384574766388328</v>
      </c>
      <c r="E366" s="75">
        <f t="shared" si="51"/>
        <v>1145.0265179896005</v>
      </c>
      <c r="F366" s="76">
        <f t="shared" si="52"/>
        <v>4608.8033885657314</v>
      </c>
      <c r="G366" s="74">
        <f t="shared" si="53"/>
        <v>8.3430533645052307</v>
      </c>
      <c r="H366" s="75">
        <f t="shared" si="56"/>
        <v>1145.0265179896005</v>
      </c>
      <c r="I366" s="76">
        <f t="shared" si="57"/>
        <v>1153.3695713541058</v>
      </c>
      <c r="K366" s="81">
        <f t="shared" si="54"/>
        <v>687.5</v>
      </c>
      <c r="L366" s="82">
        <f t="shared" si="58"/>
        <v>398.75000000000006</v>
      </c>
    </row>
    <row r="367" spans="1:12" x14ac:dyDescent="0.25">
      <c r="A367" s="46">
        <v>9</v>
      </c>
      <c r="B367" s="47">
        <f t="shared" si="55"/>
        <v>2049</v>
      </c>
      <c r="C367" s="72">
        <f t="shared" si="59"/>
        <v>4608.8033885657314</v>
      </c>
      <c r="D367" s="74">
        <f t="shared" si="50"/>
        <v>11.522008471414329</v>
      </c>
      <c r="E367" s="75">
        <f t="shared" si="51"/>
        <v>1147.8890842845744</v>
      </c>
      <c r="F367" s="76">
        <f t="shared" si="52"/>
        <v>3460.914304281157</v>
      </c>
      <c r="G367" s="74">
        <f t="shared" si="53"/>
        <v>6.6827649134203115</v>
      </c>
      <c r="H367" s="75">
        <f t="shared" si="56"/>
        <v>1147.8890842845744</v>
      </c>
      <c r="I367" s="76">
        <f t="shared" si="57"/>
        <v>1154.5718491979947</v>
      </c>
      <c r="K367" s="81">
        <f t="shared" si="54"/>
        <v>687.5</v>
      </c>
      <c r="L367" s="82">
        <f t="shared" si="58"/>
        <v>398.75000000000006</v>
      </c>
    </row>
    <row r="368" spans="1:12" x14ac:dyDescent="0.25">
      <c r="A368" s="46">
        <v>10</v>
      </c>
      <c r="B368" s="47">
        <f t="shared" si="55"/>
        <v>2049</v>
      </c>
      <c r="C368" s="72">
        <f t="shared" si="59"/>
        <v>3460.914304281157</v>
      </c>
      <c r="D368" s="74">
        <f t="shared" si="50"/>
        <v>8.6522857607028918</v>
      </c>
      <c r="E368" s="75">
        <f t="shared" si="51"/>
        <v>1150.758806995286</v>
      </c>
      <c r="F368" s="76">
        <f t="shared" si="52"/>
        <v>2310.1554972858712</v>
      </c>
      <c r="G368" s="74">
        <f t="shared" si="53"/>
        <v>5.0183257412076783</v>
      </c>
      <c r="H368" s="75">
        <f t="shared" si="56"/>
        <v>1150.758806995286</v>
      </c>
      <c r="I368" s="76">
        <f t="shared" si="57"/>
        <v>1155.7771327364937</v>
      </c>
      <c r="K368" s="81">
        <f t="shared" si="54"/>
        <v>687.5</v>
      </c>
      <c r="L368" s="82">
        <f t="shared" si="58"/>
        <v>398.75000000000006</v>
      </c>
    </row>
    <row r="369" spans="1:12" x14ac:dyDescent="0.25">
      <c r="A369" s="46">
        <v>11</v>
      </c>
      <c r="B369" s="47">
        <f t="shared" si="55"/>
        <v>2049</v>
      </c>
      <c r="C369" s="72">
        <f t="shared" si="59"/>
        <v>2310.1554972858712</v>
      </c>
      <c r="D369" s="74">
        <f t="shared" si="50"/>
        <v>5.7753887432146778</v>
      </c>
      <c r="E369" s="75">
        <f t="shared" si="51"/>
        <v>1153.6357040127741</v>
      </c>
      <c r="F369" s="76">
        <f t="shared" si="52"/>
        <v>1156.5197932730971</v>
      </c>
      <c r="G369" s="74">
        <f t="shared" si="53"/>
        <v>3.3497254710645135</v>
      </c>
      <c r="H369" s="75">
        <f t="shared" si="56"/>
        <v>1153.6357040127741</v>
      </c>
      <c r="I369" s="76">
        <f t="shared" si="57"/>
        <v>1156.9854294838385</v>
      </c>
      <c r="K369" s="81">
        <f t="shared" si="54"/>
        <v>687.5</v>
      </c>
      <c r="L369" s="82">
        <f t="shared" si="58"/>
        <v>398.75000000000006</v>
      </c>
    </row>
    <row r="370" spans="1:12" x14ac:dyDescent="0.25">
      <c r="A370" s="49">
        <v>12</v>
      </c>
      <c r="B370" s="50">
        <f t="shared" si="55"/>
        <v>2049</v>
      </c>
      <c r="C370" s="73">
        <f t="shared" si="59"/>
        <v>1156.5197932730971</v>
      </c>
      <c r="D370" s="77">
        <f t="shared" si="50"/>
        <v>2.8912994831827423</v>
      </c>
      <c r="E370" s="78">
        <f t="shared" si="51"/>
        <v>1156.5197932728061</v>
      </c>
      <c r="F370" s="73">
        <f t="shared" si="52"/>
        <v>2.9103830456733704E-10</v>
      </c>
      <c r="G370" s="77">
        <f t="shared" si="53"/>
        <v>1.6769537002459907</v>
      </c>
      <c r="H370" s="78">
        <f t="shared" si="56"/>
        <v>1156.5197932728061</v>
      </c>
      <c r="I370" s="73">
        <f t="shared" si="57"/>
        <v>1158.1967469730521</v>
      </c>
      <c r="K370" s="83">
        <f t="shared" si="54"/>
        <v>687.5</v>
      </c>
      <c r="L370" s="84">
        <f t="shared" si="58"/>
        <v>398.75000000000006</v>
      </c>
    </row>
  </sheetData>
  <mergeCells count="6">
    <mergeCell ref="A8:C8"/>
    <mergeCell ref="D8:F8"/>
    <mergeCell ref="K8:L8"/>
    <mergeCell ref="D9:E9"/>
    <mergeCell ref="G9:I9"/>
    <mergeCell ref="K9:L9"/>
  </mergeCells>
  <pageMargins left="0.75" right="0.75" top="1" bottom="1" header="0.5" footer="0.5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LEES DIT</vt:lpstr>
      <vt:lpstr>Rente en aflossing per maand</vt:lpstr>
      <vt:lpstr>Amortisatieschema Bruto-netto</vt:lpstr>
      <vt:lpstr>'Amortisatieschema Bruto-netto'!Afdrukbereik</vt:lpstr>
    </vt:vector>
  </TitlesOfParts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cp:revision/>
  <dcterms:created xsi:type="dcterms:W3CDTF">2016-02-23T09:29:16Z</dcterms:created>
  <dcterms:modified xsi:type="dcterms:W3CDTF">2025-12-16T09:10:45Z</dcterms:modified>
</cp:coreProperties>
</file>